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 documentId="8_{F02A174A-B0ED-42C1-B500-E16DF53D50D6}" xr6:coauthVersionLast="47" xr6:coauthVersionMax="47" xr10:uidLastSave="{E32FB519-43E7-49FF-BA50-32DDF0ADDAB2}"/>
  <bookViews>
    <workbookView xWindow="-120" yWindow="-120" windowWidth="29040" windowHeight="15720" firstSheet="2" activeTab="3" xr2:uid="{8716035A-3394-47E6-B952-B886D0D5DA9A}"/>
  </bookViews>
  <sheets>
    <sheet name="Deckblatt" sheetId="3" r:id="rId1"/>
    <sheet name="Ziele und Vorgaben" sheetId="9" state="hidden" r:id="rId2"/>
    <sheet name="Standorte" sheetId="5" r:id="rId3"/>
    <sheet name="Kriterienkatalog" sheetId="1" r:id="rId4"/>
    <sheet name="Kriterienkatalog_Software" sheetId="21" r:id="rId5"/>
    <sheet name="Preisblatt Miete" sheetId="10" r:id="rId6"/>
    <sheet name="Verlängerungoption 1" sheetId="13" state="hidden" r:id="rId7"/>
    <sheet name="Verlängerungsoption 2" sheetId="14" state="hidden" r:id="rId8"/>
    <sheet name="Wertungssumme gesamt" sheetId="15" state="hidden" r:id="rId9"/>
    <sheet name="Servicekosten " sheetId="16" r:id="rId10"/>
    <sheet name="Gesamtkosten Wertungssumme" sheetId="19" r:id="rId11"/>
    <sheet name="Bewertungsmatrix_teststellung" sheetId="11" r:id="rId12"/>
    <sheet name="Auswertungsmatrix" sheetId="6" r:id="rId13"/>
  </sheets>
  <externalReferences>
    <externalReference r:id="rId14"/>
  </externalReferences>
  <definedNames>
    <definedName name="_xlnm._FilterDatabase" localSheetId="2" hidden="1">Standorte!$B$4:$E$4</definedName>
    <definedName name="_xlnm.Print_Area" localSheetId="0">Deckblatt!$A$1:$J$21</definedName>
    <definedName name="_xlnm.Print_Area" localSheetId="3">Kriterienkatalog!#REF!</definedName>
    <definedName name="_xlnm.Print_Area" localSheetId="5">'Preisblatt Miete'!$A$1:$K$52</definedName>
    <definedName name="_xlnm.Print_Area" localSheetId="2">Standorte!$A$1:$F$6</definedName>
    <definedName name="_xlnm.Print_Area" localSheetId="6">'Verlängerungoption 1'!$A$1:$J$43</definedName>
    <definedName name="_xlnm.Print_Area" localSheetId="7">'Verlängerungsoption 2'!$A$1:$J$43</definedName>
    <definedName name="_xlnm.Print_Area" localSheetId="8">'Wertungssumme gesamt'!$A$1:$K$40</definedName>
    <definedName name="_xlnm.Print_Area" localSheetId="1">'Ziele und Vorgaben'!$A$1:$J$11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16" l="1"/>
  <c r="F9" i="16"/>
  <c r="G9" i="16"/>
  <c r="H9" i="16"/>
  <c r="I9" i="16"/>
  <c r="J9" i="16"/>
  <c r="K9" i="16"/>
  <c r="L9" i="16"/>
  <c r="M9" i="16"/>
  <c r="N9" i="16"/>
  <c r="O9" i="16"/>
  <c r="D9" i="16"/>
  <c r="D18" i="16" s="1"/>
  <c r="C37" i="6"/>
  <c r="C22" i="6"/>
  <c r="J8" i="6" s="1"/>
  <c r="O8" i="6"/>
  <c r="N8" i="6"/>
  <c r="M8" i="6"/>
  <c r="L8" i="6"/>
  <c r="G29" i="1"/>
  <c r="F29" i="1"/>
  <c r="G45" i="1"/>
  <c r="G44" i="1"/>
  <c r="G43" i="1"/>
  <c r="G42" i="1"/>
  <c r="H13" i="16" l="1"/>
  <c r="K13" i="16"/>
  <c r="N13" i="16"/>
  <c r="O13" i="16"/>
  <c r="G13" i="16" l="1"/>
  <c r="Q6" i="10" l="1"/>
  <c r="D35" i="10" s="1"/>
  <c r="D11" i="10"/>
  <c r="G256" i="1" l="1"/>
  <c r="G233" i="1"/>
  <c r="G211" i="1"/>
  <c r="G189" i="1"/>
  <c r="G120" i="1"/>
  <c r="G100" i="1"/>
  <c r="G99" i="1"/>
  <c r="G98" i="1"/>
  <c r="G97" i="1"/>
  <c r="G96" i="1"/>
  <c r="G95" i="1"/>
  <c r="F84" i="1"/>
  <c r="G78" i="1"/>
  <c r="G80" i="1"/>
  <c r="G84" i="1" l="1"/>
  <c r="L65" i="6" l="1"/>
  <c r="M65" i="6"/>
  <c r="N65" i="6"/>
  <c r="O65" i="6"/>
  <c r="K65" i="6"/>
  <c r="L57" i="6"/>
  <c r="M57" i="6"/>
  <c r="N57" i="6"/>
  <c r="O57" i="6"/>
  <c r="K57" i="6"/>
  <c r="L47" i="6"/>
  <c r="M47" i="6"/>
  <c r="N47" i="6"/>
  <c r="O47" i="6"/>
  <c r="K47" i="6"/>
  <c r="D2" i="19" l="1"/>
  <c r="D2" i="10"/>
  <c r="I2" i="21"/>
  <c r="X21" i="6"/>
  <c r="J65" i="6" l="1"/>
  <c r="J16" i="6" s="1"/>
  <c r="J57" i="6"/>
  <c r="J15" i="6" s="1"/>
  <c r="J47" i="6"/>
  <c r="J37" i="6"/>
  <c r="C65" i="6"/>
  <c r="J12" i="6" s="1"/>
  <c r="C57" i="6"/>
  <c r="J11" i="6" s="1"/>
  <c r="C47" i="6"/>
  <c r="J10" i="6" s="1"/>
  <c r="C6" i="6"/>
  <c r="O11" i="6"/>
  <c r="N11" i="6"/>
  <c r="M11" i="6"/>
  <c r="L11" i="6"/>
  <c r="O14" i="6"/>
  <c r="N14" i="6"/>
  <c r="M14" i="6"/>
  <c r="L14" i="6"/>
  <c r="O13" i="6"/>
  <c r="N13" i="6"/>
  <c r="M13" i="6"/>
  <c r="L13" i="6"/>
  <c r="O71" i="6"/>
  <c r="N71" i="6"/>
  <c r="M71" i="6"/>
  <c r="L71" i="6"/>
  <c r="K71" i="6"/>
  <c r="K16" i="6" s="1"/>
  <c r="O12" i="6"/>
  <c r="N12" i="6"/>
  <c r="M12" i="6"/>
  <c r="L12" i="6"/>
  <c r="O63" i="6"/>
  <c r="N63" i="6"/>
  <c r="M63" i="6"/>
  <c r="L63" i="6"/>
  <c r="K63" i="6"/>
  <c r="O55" i="6"/>
  <c r="N55" i="6"/>
  <c r="M55" i="6"/>
  <c r="L55" i="6"/>
  <c r="K55" i="6"/>
  <c r="K14" i="6" s="1"/>
  <c r="O45" i="6"/>
  <c r="N45" i="6"/>
  <c r="M45" i="6"/>
  <c r="L45" i="6"/>
  <c r="K45" i="6"/>
  <c r="K13" i="6" s="1"/>
  <c r="J13" i="6" l="1"/>
  <c r="J14" i="6"/>
  <c r="L13" i="16"/>
  <c r="G259" i="1"/>
  <c r="G258" i="1"/>
  <c r="G257" i="1"/>
  <c r="F237" i="1"/>
  <c r="G236" i="1"/>
  <c r="G235" i="1"/>
  <c r="G234" i="1"/>
  <c r="F214" i="1"/>
  <c r="G213" i="1"/>
  <c r="G212" i="1"/>
  <c r="F193" i="1"/>
  <c r="G192" i="1"/>
  <c r="G191" i="1"/>
  <c r="G190" i="1"/>
  <c r="F170" i="1"/>
  <c r="G169" i="1"/>
  <c r="G168" i="1"/>
  <c r="G167" i="1"/>
  <c r="G166" i="1"/>
  <c r="F147" i="1"/>
  <c r="G146" i="1"/>
  <c r="G145" i="1"/>
  <c r="G144" i="1"/>
  <c r="G143" i="1"/>
  <c r="F124" i="1"/>
  <c r="G123" i="1"/>
  <c r="G122" i="1"/>
  <c r="G121" i="1"/>
  <c r="F101" i="1"/>
  <c r="G83" i="1"/>
  <c r="G82" i="1"/>
  <c r="G81" i="1"/>
  <c r="G79" i="1"/>
  <c r="F67" i="1"/>
  <c r="G2" i="1"/>
  <c r="I2" i="11"/>
  <c r="L21" i="6" a="1"/>
  <c r="L21" i="6" s="1"/>
  <c r="M21" i="6" a="1"/>
  <c r="M21" i="6" s="1"/>
  <c r="N21" i="6" a="1"/>
  <c r="N21" i="6" s="1"/>
  <c r="O21" i="6" a="1"/>
  <c r="O21" i="6" s="1"/>
  <c r="D57" i="6"/>
  <c r="G193" i="1" l="1"/>
  <c r="P15" i="6" s="1"/>
  <c r="G124" i="1"/>
  <c r="P12" i="6" s="1"/>
  <c r="G214" i="1"/>
  <c r="P16" i="6" s="1"/>
  <c r="G237" i="1"/>
  <c r="G170" i="1"/>
  <c r="P14" i="6" s="1"/>
  <c r="G147" i="1"/>
  <c r="P13" i="6" s="1"/>
  <c r="G101" i="1"/>
  <c r="G67" i="1"/>
  <c r="P7" i="6"/>
  <c r="H71" i="6"/>
  <c r="G71" i="6"/>
  <c r="F71" i="6"/>
  <c r="E71" i="6"/>
  <c r="D71" i="6"/>
  <c r="K12" i="6" s="1"/>
  <c r="D65" i="6"/>
  <c r="H63" i="6"/>
  <c r="O15" i="6" s="1"/>
  <c r="G63" i="6"/>
  <c r="N15" i="6" s="1"/>
  <c r="F63" i="6"/>
  <c r="M15" i="6" s="1"/>
  <c r="E63" i="6"/>
  <c r="L15" i="6" s="1"/>
  <c r="D63" i="6"/>
  <c r="H55" i="6"/>
  <c r="O16" i="6" s="1"/>
  <c r="G55" i="6"/>
  <c r="N16" i="6" s="1"/>
  <c r="F55" i="6"/>
  <c r="M16" i="6" s="1"/>
  <c r="E55" i="6"/>
  <c r="L16" i="6" s="1"/>
  <c r="D55" i="6"/>
  <c r="K10" i="6" s="1"/>
  <c r="H47" i="6"/>
  <c r="G47" i="6"/>
  <c r="F47" i="6"/>
  <c r="E47" i="6"/>
  <c r="D47" i="6"/>
  <c r="H45" i="6"/>
  <c r="O9" i="6" s="1"/>
  <c r="G45" i="6"/>
  <c r="N9" i="6" s="1"/>
  <c r="F45" i="6"/>
  <c r="M9" i="6" s="1"/>
  <c r="E45" i="6"/>
  <c r="L9" i="6" s="1"/>
  <c r="D45" i="6"/>
  <c r="K9" i="6" s="1"/>
  <c r="H37" i="6"/>
  <c r="G37" i="6"/>
  <c r="F37" i="6"/>
  <c r="E37" i="6"/>
  <c r="D37" i="6"/>
  <c r="J9" i="6"/>
  <c r="O32" i="6"/>
  <c r="N32" i="6"/>
  <c r="M32" i="6"/>
  <c r="L32" i="6"/>
  <c r="K32" i="6"/>
  <c r="H32" i="6"/>
  <c r="G32" i="6"/>
  <c r="F32" i="6"/>
  <c r="E32" i="6"/>
  <c r="D32" i="6"/>
  <c r="K8" i="6" s="1"/>
  <c r="O27" i="6"/>
  <c r="N27" i="6"/>
  <c r="M27" i="6"/>
  <c r="L27" i="6"/>
  <c r="K27" i="6"/>
  <c r="O23" i="6"/>
  <c r="N23" i="6"/>
  <c r="M23" i="6"/>
  <c r="L23" i="6"/>
  <c r="K23" i="6"/>
  <c r="H22" i="6"/>
  <c r="G22" i="6"/>
  <c r="F22" i="6"/>
  <c r="E22" i="6"/>
  <c r="D22" i="6"/>
  <c r="K21" i="6" a="1"/>
  <c r="K21" i="6" s="1"/>
  <c r="H20" i="6"/>
  <c r="O7" i="6" s="1"/>
  <c r="G20" i="6"/>
  <c r="N7" i="6" s="1"/>
  <c r="F20" i="6"/>
  <c r="M7" i="6" s="1"/>
  <c r="E20" i="6"/>
  <c r="L7" i="6" s="1"/>
  <c r="D20" i="6"/>
  <c r="K7" i="6" s="1"/>
  <c r="O10" i="6"/>
  <c r="N10" i="6"/>
  <c r="M10" i="6"/>
  <c r="L10" i="6"/>
  <c r="O6" i="6"/>
  <c r="O37" i="6" s="1"/>
  <c r="N6" i="6"/>
  <c r="N37" i="6" s="1"/>
  <c r="M6" i="6"/>
  <c r="M37" i="6" s="1"/>
  <c r="L6" i="6"/>
  <c r="L37" i="6" s="1"/>
  <c r="K6" i="6"/>
  <c r="K37" i="6" s="1"/>
  <c r="J7" i="6"/>
  <c r="G17" i="11"/>
  <c r="H12" i="11"/>
  <c r="D12" i="11"/>
  <c r="D2" i="16"/>
  <c r="E32" i="15"/>
  <c r="E31" i="15"/>
  <c r="E22" i="15"/>
  <c r="F37" i="14"/>
  <c r="E30" i="14"/>
  <c r="E22" i="14"/>
  <c r="F37" i="13"/>
  <c r="E30" i="13"/>
  <c r="E22" i="13"/>
  <c r="D46" i="10"/>
  <c r="P9" i="6" l="1"/>
  <c r="P8" i="6"/>
  <c r="G5" i="1"/>
  <c r="K15" i="6"/>
  <c r="K11" i="6"/>
  <c r="P10" i="6"/>
  <c r="P11" i="6"/>
  <c r="D22" i="16"/>
  <c r="D9" i="19" s="1"/>
  <c r="J5" i="11"/>
  <c r="L17" i="6"/>
  <c r="L33" i="6" s="1"/>
  <c r="K17" i="6"/>
  <c r="K33" i="6" s="1"/>
  <c r="N17" i="6"/>
  <c r="N24" i="6" s="1"/>
  <c r="N28" i="6" s="1"/>
  <c r="N33" i="6" s="1"/>
  <c r="O17" i="6"/>
  <c r="O24" i="6" s="1"/>
  <c r="O28" i="6" s="1"/>
  <c r="O33" i="6" s="1"/>
  <c r="M17" i="6"/>
  <c r="E30" i="15"/>
  <c r="G34" i="15" s="1"/>
  <c r="D5" i="19"/>
  <c r="P17" i="6" l="1"/>
  <c r="P33" i="6" s="1"/>
  <c r="Q17" i="6" s="1"/>
  <c r="K24" i="6"/>
  <c r="L24" i="6"/>
  <c r="F14" i="11"/>
  <c r="H14" i="11" s="1"/>
  <c r="F16" i="11"/>
  <c r="H16" i="11" s="1"/>
  <c r="F15" i="11"/>
  <c r="H15" i="11" s="1"/>
  <c r="M33" i="6"/>
  <c r="M24" i="6"/>
  <c r="D13" i="19"/>
  <c r="Q28" i="6" l="1"/>
  <c r="Q20" i="6"/>
  <c r="F17" i="11"/>
  <c r="H17" i="11"/>
  <c r="Q33"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<sst xmlns="http://schemas.openxmlformats.org/spreadsheetml/2006/main" count="1218" uniqueCount="561">
  <si>
    <t>Bietername</t>
  </si>
  <si>
    <t>Nr.</t>
  </si>
  <si>
    <t>Anforderungsprofil</t>
  </si>
  <si>
    <t xml:space="preserve">A / B / I  </t>
  </si>
  <si>
    <t>Punkte</t>
  </si>
  <si>
    <t>Gewichtung</t>
  </si>
  <si>
    <t xml:space="preserve">Beantwortung </t>
  </si>
  <si>
    <t>Information zur Bewertung</t>
  </si>
  <si>
    <t>1</t>
  </si>
  <si>
    <t>1.1</t>
  </si>
  <si>
    <t>A</t>
  </si>
  <si>
    <t>I</t>
  </si>
  <si>
    <t>B</t>
  </si>
  <si>
    <t xml:space="preserve">Gewichtete Punkte </t>
  </si>
  <si>
    <t>Kriterien-Gesamt Punkte</t>
  </si>
  <si>
    <t>Angabe:      Hersteller, Gerätebezeichnung</t>
  </si>
  <si>
    <t>Anschrift:</t>
  </si>
  <si>
    <t>Telefonnummer:</t>
  </si>
  <si>
    <t>Email:</t>
  </si>
  <si>
    <t>Bitte füllen Sie nur die Blauen Felder aus</t>
  </si>
  <si>
    <t>Touch Display mindestens 7 Zoll Größe</t>
  </si>
  <si>
    <t>Bieter:</t>
  </si>
  <si>
    <t>Ansprechpartner:</t>
  </si>
  <si>
    <t>CE Zertifikat</t>
  </si>
  <si>
    <t>TÜV/GS Zertifkat</t>
  </si>
  <si>
    <t>Energy Star 3.0 Zertifizierung</t>
  </si>
  <si>
    <t>PTS Zertifiziert nach §29 DoNOT Dokumentenechtheit</t>
  </si>
  <si>
    <t>Druck- und Multifunktionssysteme - Technische Anforderungen</t>
  </si>
  <si>
    <t>2.1</t>
  </si>
  <si>
    <t>2</t>
  </si>
  <si>
    <t xml:space="preserve">Leistungsklassen </t>
  </si>
  <si>
    <t>Größe Verbrauchsmaterial - SW Toner</t>
  </si>
  <si>
    <t>Größe Verbrauchsmaterial - je Farb Toner</t>
  </si>
  <si>
    <t>2.2.2</t>
  </si>
  <si>
    <t>2.2.3</t>
  </si>
  <si>
    <t>2.2.4</t>
  </si>
  <si>
    <t>2.2.5</t>
  </si>
  <si>
    <t>2.2.6</t>
  </si>
  <si>
    <t>2.2.7</t>
  </si>
  <si>
    <t>2.2.8</t>
  </si>
  <si>
    <t>2.2.9</t>
  </si>
  <si>
    <t>2.2.11</t>
  </si>
  <si>
    <t>Funktionen (Kopieren / Drucken / Scannen/ Faxen)</t>
  </si>
  <si>
    <t>2.3.4</t>
  </si>
  <si>
    <t>Funktionen (Drucken)</t>
  </si>
  <si>
    <t>1.1.1</t>
  </si>
  <si>
    <t>1.1.2</t>
  </si>
  <si>
    <t>1.1.3</t>
  </si>
  <si>
    <t>1.1.4</t>
  </si>
  <si>
    <t>1.1.5</t>
  </si>
  <si>
    <t>1.1.6</t>
  </si>
  <si>
    <t>1.1.7</t>
  </si>
  <si>
    <t>1.1.8</t>
  </si>
  <si>
    <t>1.1.9</t>
  </si>
  <si>
    <t>1.1.10</t>
  </si>
  <si>
    <t>1.1.11</t>
  </si>
  <si>
    <t>1.1.12</t>
  </si>
  <si>
    <t>1.1.13</t>
  </si>
  <si>
    <t>2.1.1</t>
  </si>
  <si>
    <t>2.1.2</t>
  </si>
  <si>
    <t>2.1.3</t>
  </si>
  <si>
    <t>2.1.4</t>
  </si>
  <si>
    <t>2.1.5</t>
  </si>
  <si>
    <t>2.1.6</t>
  </si>
  <si>
    <t>2.1.7</t>
  </si>
  <si>
    <t>2.1.8</t>
  </si>
  <si>
    <t>2.1.9</t>
  </si>
  <si>
    <t>2.1.10</t>
  </si>
  <si>
    <t>2.1.11</t>
  </si>
  <si>
    <t>2.1.13</t>
  </si>
  <si>
    <t>2.1.14</t>
  </si>
  <si>
    <t>3</t>
  </si>
  <si>
    <t>1.1.14</t>
  </si>
  <si>
    <t>Name der Bieter bitte nur in Zeile 6 eintragen</t>
  </si>
  <si>
    <t>Bieter 1</t>
  </si>
  <si>
    <t>Bieter 2</t>
  </si>
  <si>
    <t>Bieter 3</t>
  </si>
  <si>
    <t>Bieter 4</t>
  </si>
  <si>
    <t>Bieter 5</t>
  </si>
  <si>
    <t>Angebotssumme
Netto Gesamt</t>
  </si>
  <si>
    <t>Gesamtpunktzahl je Bieter</t>
  </si>
  <si>
    <t>1.1.15</t>
  </si>
  <si>
    <t>Standort</t>
  </si>
  <si>
    <t>Papierablage mind. 100 Blatt</t>
  </si>
  <si>
    <t>Installierte Festplatte / SSD min. 100 GB, inkl. Data-Security Kit</t>
  </si>
  <si>
    <t>2.4.4</t>
  </si>
  <si>
    <t xml:space="preserve">DADF Scanner mind. 100 Blatt </t>
  </si>
  <si>
    <t>Papierablage im Standard mind. 300 Blatt</t>
  </si>
  <si>
    <r>
      <rPr>
        <b/>
        <sz val="11"/>
        <color theme="1"/>
        <rFont val="Calibri"/>
        <family val="2"/>
        <scheme val="minor"/>
      </rPr>
      <t>B</t>
    </r>
    <r>
      <rPr>
        <sz val="11"/>
        <color theme="1"/>
        <rFont val="Calibri"/>
        <family val="2"/>
        <scheme val="minor"/>
      </rPr>
      <t xml:space="preserve"> = "Bewertetes Kriterium", vom Bieter zu beantworten. Keine Antwort = keine Punkte</t>
    </r>
  </si>
  <si>
    <r>
      <rPr>
        <b/>
        <sz val="11"/>
        <color theme="1"/>
        <rFont val="Calibri"/>
        <family val="2"/>
        <scheme val="minor"/>
      </rPr>
      <t>A</t>
    </r>
    <r>
      <rPr>
        <sz val="11"/>
        <color theme="1"/>
        <rFont val="Calibri"/>
        <family val="2"/>
        <scheme val="minor"/>
      </rPr>
      <t xml:space="preserve"> = "Ausschlusskriterium", muss zwingend erfüllt werden, ansonsten Angebotsausschluss</t>
    </r>
  </si>
  <si>
    <r>
      <rPr>
        <b/>
        <sz val="11"/>
        <color theme="1"/>
        <rFont val="Calibri"/>
        <family val="2"/>
        <scheme val="minor"/>
      </rPr>
      <t xml:space="preserve">I </t>
    </r>
    <r>
      <rPr>
        <sz val="11"/>
        <color theme="1"/>
        <rFont val="Calibri"/>
        <family val="2"/>
        <scheme val="minor"/>
      </rPr>
      <t>= "Informatives Kriterium", welches rein zur Information gilt</t>
    </r>
  </si>
  <si>
    <t>Leistungskriterien</t>
  </si>
  <si>
    <t>EUR</t>
  </si>
  <si>
    <t>Faxfunktion im Lieferumfang inkludiert (analoge Faxfunktion)
bis 33.600 kB (einstellbar)</t>
  </si>
  <si>
    <t>1.1.16</t>
  </si>
  <si>
    <t>1.1.17</t>
  </si>
  <si>
    <t>Druckersprachen: mind. PCL5e, PCL6e sowie Postscript3e</t>
  </si>
  <si>
    <t>Zu verarbeitendes Papiergewicht mind. (60 - 200gm²)</t>
  </si>
  <si>
    <t>Netzwerkmanagement HTTP &amp; HTTPS</t>
  </si>
  <si>
    <t>1.1.18</t>
  </si>
  <si>
    <t xml:space="preserve">Blauer Engel Zertifiziert nach RAL-UZ 219 </t>
  </si>
  <si>
    <t>Alle Systeme sind Fabrik-Neu und dürfen keine Grauimporte sein.</t>
  </si>
  <si>
    <t>Scan-Funktionen
(Scan to E-Mail, Scan in Netzwerkordner, Scan to USB)</t>
  </si>
  <si>
    <t>Installierter Arbeitsspeicher, min. 2GB RAM</t>
  </si>
  <si>
    <t>Scan-Funktionen 
(Scan to E-Mail, Scan in Netzwerkordner, Scan to USB)</t>
  </si>
  <si>
    <t>IP- und Portfilter, browserbasierte Konfiguration über SSL/TLS, Sichere Authentisierung direkt am Gerät, WLAN, Bluetooth sofern im Gerät vorhanden deaktivierbar. 
Unterstützung von SNMPv3, Unterstützung von Port-Security nach IEEE 802.1X.</t>
  </si>
  <si>
    <t>Es sind sowohl Formate A6, A5 sowie A4 aus dem Papierfach zu verarbeiten.</t>
  </si>
  <si>
    <t>Kriterium/Typ</t>
  </si>
  <si>
    <t>Menge</t>
  </si>
  <si>
    <t>Seitenpreis - mono</t>
  </si>
  <si>
    <t xml:space="preserve">Seitenpreis - color </t>
  </si>
  <si>
    <t>--</t>
  </si>
  <si>
    <t>s/w Seiten</t>
  </si>
  <si>
    <t>Farbseiten</t>
  </si>
  <si>
    <t>3. Sonstige Kosten</t>
  </si>
  <si>
    <t>SW-Multifunktionssystem (Format DIN A6 bis DIN A4)</t>
  </si>
  <si>
    <t>In den angegeben Kosten sind alle Themenpunkte der Ausschreibung sowie fortlaufend inkludiert, eine separate Vergütung erfolgt sind:</t>
  </si>
  <si>
    <t>Maximal
Punktzahl</t>
  </si>
  <si>
    <t>Strasse</t>
  </si>
  <si>
    <t>Ort</t>
  </si>
  <si>
    <t>Standorte</t>
  </si>
  <si>
    <t>Erklärung der Abkürzungen</t>
  </si>
  <si>
    <t>Ziele und Vorgaben</t>
  </si>
  <si>
    <t>min. 40 Seiten/Minute in DIN A4 in S/W</t>
  </si>
  <si>
    <t>min. 40 Seiten/Minute in DIN A4 in S/W &amp; Farbe</t>
  </si>
  <si>
    <t>Es wird ausschließlich Laser-Technologie angeboten</t>
  </si>
  <si>
    <t>Jedes System ist mit einem TPM Modul im Lieferumfang ausgestattet.</t>
  </si>
  <si>
    <t>Anbindung an das AD (Adressbuch), LDAP uneingeschränkt möglich</t>
  </si>
  <si>
    <t>Modellbezeichnung</t>
  </si>
  <si>
    <t>Unterschrank - Höhenverstellbar</t>
  </si>
  <si>
    <t>zusätzliches 500 Blatt Papierfach</t>
  </si>
  <si>
    <t>Optionen*</t>
  </si>
  <si>
    <t xml:space="preserve">Monatliche Gesamt-Outputvolumen je Gerätesegment </t>
  </si>
  <si>
    <t xml:space="preserve">Summe monatliche 
Seitenpreis-Kosten Netto in € </t>
  </si>
  <si>
    <t>- Den „Roll-Out" der Geräte inklusive aller für die Inbetriebnahme vorbereitenden Maßnahmen sowie An- bzw. Abtransport frei Verwendungsstelle und Rücknahme des Verpackungsmaterials
- Die Installation der Geräte an den vereinbarten Standorten beim Auftraggeber
- Die Netzwerkanbindung sowie die Bereitstellung der geforderten Druck- und Scanfunktionen (inkl. Hard- und Software, Treiber usw.)
- Die Netzwerkanbindung wird mit Unterstützung der Systemadministratoren des Auftraggebers realisiert
- Die Inbetriebnahme der Geräte
- Die Einweisung des Bedienpersonals und der Systemadministratoren des Auftraggebers
- Die Urheberrechtsabgabe
- Die Installation des Fleetmanagement-Tools und sonstiger Software-Komponenten
- Während der Laufzeit des Vertrags erforderliche Updates der Treiber und der sonstigen zur Nutzung der geforderten bzw. angebotenen Funktionen erforderlichen Software
- Die Wartung (insbesondere Technikerservice, Inspektion, Wartung, Reinigung, Instandsetzung inkl. Verschleiß- und Ersatzteile)
- Sämtliches für das Funktionieren des jeweiligen Gerätes erforderliche Verbrauchsmaterial (z.B. Toner, unabhängig vom Schwärzungsgrad bzw. Farbdeckung, Resttonerbehälter, usw.)
- Sämtliche Auslagen und Nebenkosten, die zur Erbringung der geforderten und angebotenen Leistungen erforderlich sind (z.B. Spesen, Übernachtungs- und Fahrtkosten, Aufenthalts- und Bürokosten, die Ausgaben für Post und Telefon, Ausgaben für Büromaterial, Druck- und Versandkosten usw.); Reisezeiten werden nicht vergütet.</t>
  </si>
  <si>
    <t xml:space="preserve">Sonderkosten Netto in € </t>
  </si>
  <si>
    <t>Scanformate (PDF, PDF-A-1a&amp;b, durchsuchbare PDF / OCR, kompromiertes PDF, Jpeg, Tiff)</t>
  </si>
  <si>
    <t xml:space="preserve">Die technischen Mindestanforderungen des Auftraggebers finden sich in diesem Dokument wieder. </t>
  </si>
  <si>
    <r>
      <rPr>
        <u/>
        <sz val="11"/>
        <color theme="1"/>
        <rFont val="Calibri"/>
        <family val="2"/>
        <scheme val="minor"/>
      </rPr>
      <t>Wir verfolgen diese Ziele:</t>
    </r>
    <r>
      <rPr>
        <sz val="11"/>
        <color theme="1"/>
        <rFont val="Calibri"/>
        <family val="2"/>
        <scheme val="minor"/>
      </rPr>
      <t xml:space="preserve">
- Kosten zu reduzieren 
- Einheitliche neue Drucksysteme eines Herstellers im Einsatz zu haben
- Einheitliche Geräteflotte mit einheitlicher Bedienbarkeit erzielen
- Langlebige und leistungsfähige Systeme erhalten 
- Nutzung sinnvoller und leistungsstarker Software-Produkte
- Einen einheitlichen Vertrag erhalten
- Interne IT Ressourcen reduzieren 
</t>
    </r>
  </si>
  <si>
    <t>System verfügt über ein Touch-Display</t>
  </si>
  <si>
    <t>Technisches Anforderungsprofil</t>
  </si>
  <si>
    <t xml:space="preserve">Der Auftraggeber hat aktuell noch einen bestehenden Full-Servicevertrag über die installierten Druck- und Multifunktionssysteme. Ziel dieser Ausschreibung ist die Ablösung dieses Vertrags durch einen neuen, welcher die Miete von Outputsysteme inkl. Software, den Vor Ort Service und Support sowie die Abrechnung auf Seitenpreisbasis umfasst. </t>
  </si>
  <si>
    <r>
      <rPr>
        <u/>
        <sz val="11"/>
        <color theme="1"/>
        <rFont val="Calibri"/>
        <family val="2"/>
        <scheme val="minor"/>
      </rPr>
      <t>Folgende Anforderungen stellen wir an den Anbieter:</t>
    </r>
    <r>
      <rPr>
        <sz val="11"/>
        <color theme="1"/>
        <rFont val="Calibri"/>
        <family val="2"/>
        <scheme val="minor"/>
      </rPr>
      <t xml:space="preserve">
- Anlieferung, Aufbau und Inbetriebnahme der Outputsysteme
- Konfiguration der Hard- &amp; Software Komponenten gemeinsam mit dem Auftraggeber
- Installation der erforderlichen Treiber in Abstimmung und gemeinsam mit der IT – Abt. des Auftraggebers
- Lieferung und Bereitstellung sämtlicher Verbrauchs- und Wartungskomponenten
- Durchführung proaktiver Wartungsdienstleistungen inkl. Austausch der erforderlichen Wartungskomponenten an den Systemen durch den Servicetechniker
- Ein automatisches Abrufsystem für Verschleißteile und Verbrauchsmaterialien
- Die Sicherstellung eines zentralen Serviceansprechpartners / Servicemanagers
- Updates von der erforderlichen Software und Treiber für die gesamte Vertragslaufzeit
- 1st Support aller Themen in Bezug auf die Output-, Hard- und Softwaresysteme (weitere Details in der LB)
- Wartung, Reparatur und eine unverzügliche Störungsbeseitigung der Outputsysteme und deren Zusatzausstattungen. Ausgenommen bleiben lediglich die Kosten für Reparaturarbeiten aufgrund einer nicht vertragsgemäßen Nutzung oder mutwilligen Beschädigung der Outputsysteme
- Ersatz- und Verschleißteil Versorgung inkl. ordnungemäßen Einbau
- Rücknahme und Entsorgung von leeren Verbrauchsmaterialien (z.B. Tonerkartuschen)
- An- und Abfahrtskosten sowie Lohnkosten für das notwendige Servicepersonal
- Installation und Konfiguration sowie Pflege aller Assettdaten inkl. Zugang für den Auftraggeber
- Urheberrechtsabgaben
- Entsorgung von Verpackung, Teilen und Materialien
- Deinstallation und Abbau von bestehenden Altgeräten (inkl. Optionen). Diese müssen umweltgerecht entsorgt werden. Permanente Speicher, welche in den aktuellen Systemen verbaut sind, sind dem Auftraggeber zu übergeben. Alle Gerätesettings sind vor Abbau der Geräte zurückzusetzen, oder auf Werkseinstellungen zu setzen
- Einführung, Pflege sowie Wartung &amp; Support aller Softwarelösungen
- Einweisung der Anwender in die Grundfunktionalitäten der Hard- und ggf. Softwareprodukten für den Anwender
- Einweisung der Administratoren in die Administrationssoftware (max. 2 Tage)
- Aufwendungen für alle aufgeführten und angefragten Leistungen, die als Ausschlusskriterium gefordert sind, inklusive der Softwarelösungen</t>
    </r>
  </si>
  <si>
    <t>mtl. Mietpreis Netto in € / Stück</t>
  </si>
  <si>
    <t>mtl. Mietkonditionen Netto in €</t>
  </si>
  <si>
    <r>
      <rPr>
        <u/>
        <sz val="11"/>
        <color theme="1"/>
        <rFont val="Calibri"/>
        <family val="2"/>
        <scheme val="minor"/>
      </rPr>
      <t xml:space="preserve">Weitere Effekte die erreicht werden sollen: </t>
    </r>
    <r>
      <rPr>
        <sz val="11"/>
        <color theme="1"/>
        <rFont val="Calibri"/>
        <family val="2"/>
        <scheme val="minor"/>
      </rPr>
      <t xml:space="preserve">
- Laufzeit der Dienstleistungen in Form eines Fullservicevertrages über 60 Monate zzgl. optionaler Verlängerung um weitere 12 Monate 
- Abrechnung des Druckvolumen mittels eines sogenannten verursachungsgerechtem Seitenpreiskonzept 
   (im Preisblatt werden alle weiteren Informationen hierzu gezeigt.)
- Ein Hersteller über alle Leistungsklassen hinweg
- Technischer Support der Hard- &amp; Software Produkte ausschließlich durch den Auftragnehmer</t>
    </r>
  </si>
  <si>
    <t>Papierzuführungen Standard Papierfach mind. 500 Blatt zzgl. mind. 50 Blatt Universalzuführung</t>
  </si>
  <si>
    <t>Funktionalitäten</t>
  </si>
  <si>
    <t xml:space="preserve">Stromverbrauch im Ruhe-Sleepmodus in Watt </t>
  </si>
  <si>
    <t>2.2</t>
  </si>
  <si>
    <t>2.3</t>
  </si>
  <si>
    <t>2.3.2</t>
  </si>
  <si>
    <t>2.3.3</t>
  </si>
  <si>
    <t>2.3.5</t>
  </si>
  <si>
    <t>2.3.6</t>
  </si>
  <si>
    <t>2.3.7</t>
  </si>
  <si>
    <t>2.3.8</t>
  </si>
  <si>
    <t>2.3.9</t>
  </si>
  <si>
    <t>2.4</t>
  </si>
  <si>
    <t>2.4.2</t>
  </si>
  <si>
    <t>2.4.3</t>
  </si>
  <si>
    <t>2.4.5</t>
  </si>
  <si>
    <t>2.4.6</t>
  </si>
  <si>
    <t>2.4.7</t>
  </si>
  <si>
    <t>2.4.8</t>
  </si>
  <si>
    <t>2.4.9</t>
  </si>
  <si>
    <t>2.4.10</t>
  </si>
  <si>
    <t>2.4.11</t>
  </si>
  <si>
    <t>2.4.12</t>
  </si>
  <si>
    <t>2.4.13</t>
  </si>
  <si>
    <t>2.4.14</t>
  </si>
  <si>
    <t>2.4.15</t>
  </si>
  <si>
    <t>2.4.16</t>
  </si>
  <si>
    <t>Bewertungsmatrfix Teststellung</t>
  </si>
  <si>
    <t>Bemerkungen des Testteams</t>
  </si>
  <si>
    <t>Vertragslaufzeit (in Monaten)</t>
  </si>
  <si>
    <t>Anzahl Stunden</t>
  </si>
  <si>
    <t>Kosten/Stunde</t>
  </si>
  <si>
    <t xml:space="preserve">Technikerleistung (z.B. Sonderbeauftragung für Umzug etc.) </t>
  </si>
  <si>
    <t>Preispunkte</t>
  </si>
  <si>
    <t>Step 2 (Endergebnis)</t>
  </si>
  <si>
    <t>Step 1 (Ladung Teststellung)</t>
  </si>
  <si>
    <t>Befriedigende Erfüllung</t>
  </si>
  <si>
    <t>Bewertuung</t>
  </si>
  <si>
    <t>5.3</t>
  </si>
  <si>
    <t>5.1</t>
  </si>
  <si>
    <t>5.2</t>
  </si>
  <si>
    <t>Leistungspunkte</t>
  </si>
  <si>
    <t>* = Mengen  können ggf. abweichen. Aufgrund von Fachverfahrensänderungen könnte der Bedarf an Papierschächten höher ausfallen.</t>
  </si>
  <si>
    <t>Mindest Systemebedarf</t>
  </si>
  <si>
    <t>Punkte Maximal</t>
  </si>
  <si>
    <t xml:space="preserve">Maximale Stellfläche 0,260m² (Breite * Tiefe)
keine seitlichen Papierzuführungen und / oder Ablagen </t>
  </si>
  <si>
    <t xml:space="preserve"> Auswertungsmatrix Beispiel </t>
  </si>
  <si>
    <t>2.2.1</t>
  </si>
  <si>
    <t>ja</t>
  </si>
  <si>
    <t>nein</t>
  </si>
  <si>
    <t>Ja / Nein</t>
  </si>
  <si>
    <t>2.3.1</t>
  </si>
  <si>
    <t>Maximale Stellfläche 0,160m² (Breite * Tiefe)</t>
  </si>
  <si>
    <t>Maximale Stellfläche 0,220m² (Breite * Tiefe)</t>
  </si>
  <si>
    <t>2.4.1</t>
  </si>
  <si>
    <t>SW Drucker A4
2.1 Kriterienkatalog</t>
  </si>
  <si>
    <t>Farblaserdrucker
2.2 Kriterienkatalog</t>
  </si>
  <si>
    <t>SW MFG A4
2.3 Kriterienkatalog</t>
  </si>
  <si>
    <t>Farb MFG A4
2.4 Kriterienkatalog</t>
  </si>
  <si>
    <t>Farb MFG A3
2.5 Kriterienkatalog</t>
  </si>
  <si>
    <t>mind. 2.000 Blatt Ablage - Finisher (Lochen, Heften, Versatzablage, Broschüren)</t>
  </si>
  <si>
    <t>Technische Anforderungen Softwarelösung</t>
  </si>
  <si>
    <t xml:space="preserve">Mietpreis pro System inkl. allen geforderten Komponeten und Service in € </t>
  </si>
  <si>
    <t>2.1.12</t>
  </si>
  <si>
    <t>Touch Display mindestens 10 Zoll Größe</t>
  </si>
  <si>
    <t>3.1.2</t>
  </si>
  <si>
    <t>Papierablage mind. 200 Blatt</t>
  </si>
  <si>
    <t xml:space="preserve">
1. Verlängerung um 12 Monate</t>
  </si>
  <si>
    <t xml:space="preserve">
2. Verlängerung um 12 Monate</t>
  </si>
  <si>
    <t xml:space="preserve">Wertende Gesamtangebotssumme (Netto in €)
über den 2. Verlängerungszeitraum von 12 Monaten </t>
  </si>
  <si>
    <t xml:space="preserve">Wertende Gesamtangebotssumme (Netto in €)
über den 1. Verlängerungszeitraum von 12 Monaten </t>
  </si>
  <si>
    <t>Wertende Angebotssumme Grundlaufzeit 60 Monate</t>
  </si>
  <si>
    <t>Wertende Angebotssumme Verlängerungsoption 1,
 Laufzeit 12 Monate</t>
  </si>
  <si>
    <t>Wertende Angebotssumme Verlängerungsoption 2
 Laufzeit 12 Monate</t>
  </si>
  <si>
    <t xml:space="preserve">
Gesamt Preise inkl. Verlängerungsoptionen</t>
  </si>
  <si>
    <t xml:space="preserve">Sehr gute Erfüllung </t>
  </si>
  <si>
    <t>Kriterien-Gesamt Punkte Maximal</t>
  </si>
  <si>
    <t xml:space="preserve">Wertende Gesamtangebotssumme (Netto in €)
über die  Grundlaufzeit von 60 Monaten und den 2 Verlängerungszeiträumen  von 2*12 Monaten </t>
  </si>
  <si>
    <t>Größe Verbrauchsmaterial - SW Toner mind. 10.00 Seiten</t>
  </si>
  <si>
    <t>Größe Verbrauchsmaterial - SW Toner mind. 10.000 Seiten</t>
  </si>
  <si>
    <t>TEC Wert max. 1 kWh/Woche gem. Energy Star 3.0</t>
  </si>
  <si>
    <t>2.5</t>
  </si>
  <si>
    <t>2.5.1</t>
  </si>
  <si>
    <t>2.5.2</t>
  </si>
  <si>
    <t>2.5.3</t>
  </si>
  <si>
    <t>2.5.4</t>
  </si>
  <si>
    <t>2.5.5</t>
  </si>
  <si>
    <t>2.5.6</t>
  </si>
  <si>
    <t>2.5.7</t>
  </si>
  <si>
    <t>2.5.8</t>
  </si>
  <si>
    <t>2.5.9</t>
  </si>
  <si>
    <t>2.5.10</t>
  </si>
  <si>
    <t>2.5.11</t>
  </si>
  <si>
    <t>2.5.12</t>
  </si>
  <si>
    <t>2.5.13</t>
  </si>
  <si>
    <t>2.5.14</t>
  </si>
  <si>
    <t>2.5.15</t>
  </si>
  <si>
    <t>2.5.16</t>
  </si>
  <si>
    <t>min. 40 Seiten/Minute in DIN A4 in S/W und Color</t>
  </si>
  <si>
    <t>Funktionalitäten Fleetmanagement
Auswertungsmöglichkeiten
Übersichtlichkeit der Exporte
Bedienbarkeit</t>
  </si>
  <si>
    <t>Scann-Performance und Scann-Qualität ,
Druckbild , Bedienlogik, Haptik der Systeme (Robustheit)</t>
  </si>
  <si>
    <t>2.6</t>
  </si>
  <si>
    <t>min. 60 Seiten/Minute in DIN A4 in S/W</t>
  </si>
  <si>
    <t>2.6.20</t>
  </si>
  <si>
    <t>2.6.21</t>
  </si>
  <si>
    <t>2.6.22</t>
  </si>
  <si>
    <t>SW Tonerkartusche</t>
  </si>
  <si>
    <t>Haltbarkeit SW Tonerkartusche</t>
  </si>
  <si>
    <t>Errechneter Klickpreis SW</t>
  </si>
  <si>
    <t>Color Tonerkartusche je Farbe</t>
  </si>
  <si>
    <t xml:space="preserve">Haltbarkeit Je  Color Tonerkartusche  </t>
  </si>
  <si>
    <t>Errechneter Klickpreis color</t>
  </si>
  <si>
    <t xml:space="preserve">* = Mengen  können ggf. abweichen. </t>
  </si>
  <si>
    <t xml:space="preserve">Summe monatliche 
Service-Kosten  in € </t>
  </si>
  <si>
    <t>Plz</t>
  </si>
  <si>
    <t>Kapazität Standard Papierkasstte</t>
  </si>
  <si>
    <t xml:space="preserve">Angabe Dauer bis zum Druck der 1. Seite bei Standby </t>
  </si>
  <si>
    <t>Leistungskriterien
Software</t>
  </si>
  <si>
    <t>Es werden alle Anforderungen aus dem Kriterienkatalog_Software erfüllt</t>
  </si>
  <si>
    <t>Größe Verbrauchsmaterial - SW Toner mind. 30.000 Seiten</t>
  </si>
  <si>
    <t>Angabe Dauer bis zum Druck der 1. Seite bei Standby SW</t>
  </si>
  <si>
    <t>Papierzuführungen Standard Papierfach mind. 500 Blatt zzgl. Universalzuführung</t>
  </si>
  <si>
    <t>Alle MFPs müssen eine einheitliche Bedieneroberfläche und Bedienerstruktur besitzen.</t>
  </si>
  <si>
    <t xml:space="preserve">Bei allen Geräten werden ausschließlich originale Verbrauchsmaterialien des Herstellers verwendet. </t>
  </si>
  <si>
    <t>Verschlüsselung für den Netzwerkdruck (IPSec)</t>
  </si>
  <si>
    <t>Kosten/Umzug</t>
  </si>
  <si>
    <t>Anzahl pro Monat**</t>
  </si>
  <si>
    <t>** Hierbei handelt es sich um kalkulatorische Mengen. Eine Abnahmeverpflichtung kann hieraus nicht abgeleitet werden.</t>
  </si>
  <si>
    <t xml:space="preserve">Sonderkosten / Bedarfspositionen Netto in € </t>
  </si>
  <si>
    <t>mtl. Mietkonditionen Netto inkl. Optionen in €</t>
  </si>
  <si>
    <t>mtl. Mietkonditionen Systeme Netto  in €</t>
  </si>
  <si>
    <t>Preisblatt Miete</t>
  </si>
  <si>
    <t>Bewertung der Teststellung*</t>
  </si>
  <si>
    <t>* Es werden nur die beiden Punktbesten aus Step 1 zum Test geladen</t>
  </si>
  <si>
    <t>Gesamtkosten Wertungssumme / Angebotspreis Netto</t>
  </si>
  <si>
    <r>
      <t xml:space="preserve">Kaufpreise Tonerkartuschen inkl. kompletten All In Service gem. Leistungsbeschreibung
</t>
    </r>
    <r>
      <rPr>
        <b/>
        <sz val="11"/>
        <color rgb="FFFF0000"/>
        <rFont val="Calibri"/>
        <family val="2"/>
        <scheme val="minor"/>
      </rPr>
      <t>Bitte alle Preise in Netto angeben</t>
    </r>
  </si>
  <si>
    <t>In diesem Tabellenblatt  sind seitens des Bieters keine Eintragungen vorzunehmen</t>
  </si>
  <si>
    <t>Vertragslaufzeit
Refinanzierungslaufzeit (in Monaten)</t>
  </si>
  <si>
    <t>In diesem Tabellenblatt sind seitens der Bieter keine Eintragungen vorzunehmen</t>
  </si>
  <si>
    <r>
      <t xml:space="preserve">Bei einer "ja/nein" Antwort, ist mit "Ja" oder "Nein" zu antworten.
Bei einem B-Kriterium, setzten Sie bitte den vom angebotenen System erzielten Wert je Kriterium in die blauen Felder ein. Fehlt ein Wert, wird dieser gemäß Datenblätter ergänzt.
Bitte achten Sie darauf, dass die Werte korrekt angegeben werden. Sollten Werte fiktiv eingesetzt werden, und nicht belegt werden können, so erfolgt eine Anpassung durch den Auftraggeber, Anhand belegbarer Unterlagen.
Die Werte sind mit dem Datenblatt des Herstellers, oder einem Zertifikat des Herstellers zu erfüllen und zu belegen.
Bitte füllen Sie alle blau hinterlegten Felder mit den jeweiligen Informationen aus. Bitte fassen Sie sich bei der Beantwortung kurz, oder verweisen auf eine entsprechende Anlage sollte der Platz nicht ausreichend sein. 
In einer Anlage kann im Detail auf den Punkt der jeweiligen Fragestellung eingegangen werden. Ein Verweiss auf ein Datenblatt oder Lektüre kann nicht bewertet werden. Bitte gehen Sie deshalb auf die Fragestellung konkret ein.
</t>
    </r>
    <r>
      <rPr>
        <b/>
        <u/>
        <sz val="11"/>
        <color theme="1"/>
        <rFont val="Calibri"/>
        <family val="2"/>
        <scheme val="minor"/>
      </rPr>
      <t>Dieses Dokument ist zusätzlich als durchsuchbares PDF abzuspeichern, und zusammen mit dem vom AN ausgefüllten Excel zur Angebotsabgabe abzugeben.</t>
    </r>
  </si>
  <si>
    <t>Papierablage mind. 150 Blatt</t>
  </si>
  <si>
    <t>Papierzuführungen  4*500 Blatt zzgl. Universalzuführung</t>
  </si>
  <si>
    <t xml:space="preserve">DADF Scanner mind. 200 Blatt </t>
  </si>
  <si>
    <t>SW-Multifunktionssystem (Format DIN A6 bis DIN A3)</t>
  </si>
  <si>
    <t>min. 50 Seiten/Minute in DIN A4 in S/W</t>
  </si>
  <si>
    <t>Es sind sowohl Formate A6, A5 sowie A4 und A3 aus dem Papierfach zu verarbeiten.</t>
  </si>
  <si>
    <t>2.7</t>
  </si>
  <si>
    <t>2.7.1</t>
  </si>
  <si>
    <t>2.7.2</t>
  </si>
  <si>
    <t>2.7.3</t>
  </si>
  <si>
    <t>2.7.4</t>
  </si>
  <si>
    <t>2.7.5</t>
  </si>
  <si>
    <t>2.7.6</t>
  </si>
  <si>
    <t>2.7.7</t>
  </si>
  <si>
    <t>2.7.8</t>
  </si>
  <si>
    <t>2.7.9</t>
  </si>
  <si>
    <t>2.7.10</t>
  </si>
  <si>
    <t>2.7.11</t>
  </si>
  <si>
    <t>2.7.12</t>
  </si>
  <si>
    <t>2.7.13</t>
  </si>
  <si>
    <t>2.7.14</t>
  </si>
  <si>
    <t>2.7.15</t>
  </si>
  <si>
    <t>2.7.16</t>
  </si>
  <si>
    <t>2.7.17</t>
  </si>
  <si>
    <t>2.7.18</t>
  </si>
  <si>
    <t>2.7.19</t>
  </si>
  <si>
    <t>2.7.20</t>
  </si>
  <si>
    <t>2.7.21</t>
  </si>
  <si>
    <t>2.7.22</t>
  </si>
  <si>
    <t>2.8</t>
  </si>
  <si>
    <t>min. 50 Seiten/Minute in DIN A4 in S/W &amp; Farbe</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</si>
  <si>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</si>
  <si>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</si>
  <si>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</si>
  <si>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</si>
  <si>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</si>
  <si>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</si>
  <si>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</si>
  <si>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</si>
  <si>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</si>
  <si>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</si>
  <si>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</si>
  <si>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</si>
  <si>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</si>
  <si>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</si>
  <si>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</si>
  <si>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</si>
  <si>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</si>
  <si>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</si>
  <si>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</si>
  <si>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</si>
  <si>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</si>
  <si>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</si>
  <si>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</si>
  <si>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 xml:space="preserve">min. 35 Seiten/Minute in DIN A4 in S/W und Color </t>
  </si>
  <si>
    <t>2.10</t>
  </si>
  <si>
    <t>2.10.1</t>
  </si>
  <si>
    <t>2.10.2</t>
  </si>
  <si>
    <t>2.10.3</t>
  </si>
  <si>
    <t>2.10.4</t>
  </si>
  <si>
    <t>2.10.5</t>
  </si>
  <si>
    <t>2.10.6</t>
  </si>
  <si>
    <t>2.10.7</t>
  </si>
  <si>
    <t>2.10.8</t>
  </si>
  <si>
    <t>2.10.9</t>
  </si>
  <si>
    <t>2.10.10</t>
  </si>
  <si>
    <t>2.10.11</t>
  </si>
  <si>
    <t>2.10.12</t>
  </si>
  <si>
    <t>2.10.13</t>
  </si>
  <si>
    <t>2.10.14</t>
  </si>
  <si>
    <t>2.10.15</t>
  </si>
  <si>
    <t>2.10.16</t>
  </si>
  <si>
    <t>2.10.17</t>
  </si>
  <si>
    <t>2.10.18</t>
  </si>
  <si>
    <t>2.10.19</t>
  </si>
  <si>
    <t>2.10.20</t>
  </si>
  <si>
    <t xml:space="preserve">min. 55 Seiten/Minute in DIN A4 in S/W und Color </t>
  </si>
  <si>
    <t>Generelle Anforderungen an alle Leistungsklassen</t>
  </si>
  <si>
    <t>2.6.1</t>
  </si>
  <si>
    <t>2.6.2</t>
  </si>
  <si>
    <t>2.6.3</t>
  </si>
  <si>
    <t>2.6.4</t>
  </si>
  <si>
    <t>2.6.5</t>
  </si>
  <si>
    <t>2.6.6</t>
  </si>
  <si>
    <t>2.6.7</t>
  </si>
  <si>
    <t>2.6.8</t>
  </si>
  <si>
    <t>2.6.9</t>
  </si>
  <si>
    <t>2.6.10</t>
  </si>
  <si>
    <t>2.6.11</t>
  </si>
  <si>
    <t>2.6.12</t>
  </si>
  <si>
    <t>2.6.13</t>
  </si>
  <si>
    <t>2.6.14</t>
  </si>
  <si>
    <t>2.6.15</t>
  </si>
  <si>
    <t>2.6.16</t>
  </si>
  <si>
    <t>2.6.17</t>
  </si>
  <si>
    <t>2.6.18</t>
  </si>
  <si>
    <t>2.6.19</t>
  </si>
  <si>
    <t>2.8.1</t>
  </si>
  <si>
    <t>2.8.2</t>
  </si>
  <si>
    <t>2.8.3</t>
  </si>
  <si>
    <t>2.8.4</t>
  </si>
  <si>
    <t>2.8.5</t>
  </si>
  <si>
    <t>2.8.6</t>
  </si>
  <si>
    <t>2.8.7</t>
  </si>
  <si>
    <t>2.8.8</t>
  </si>
  <si>
    <t>2.8.9</t>
  </si>
  <si>
    <t>2.8.10</t>
  </si>
  <si>
    <t>2.8.11</t>
  </si>
  <si>
    <t>2.8.12</t>
  </si>
  <si>
    <t>2.8.13</t>
  </si>
  <si>
    <t>2.8.14</t>
  </si>
  <si>
    <t>2.8.15</t>
  </si>
  <si>
    <t>2.8.16</t>
  </si>
  <si>
    <t>2.8.17</t>
  </si>
  <si>
    <t>2.8.18</t>
  </si>
  <si>
    <t>2.8.19</t>
  </si>
  <si>
    <t>SW Drucker DIN A4
2.1 
Kriterienkatalog</t>
  </si>
  <si>
    <t>SW Drucker DIN A4
2.2 
Kriterienkatalog</t>
  </si>
  <si>
    <t>Mietpreis pro System</t>
  </si>
  <si>
    <t xml:space="preserve">Servicekosten </t>
  </si>
  <si>
    <t xml:space="preserve">
Gesamtangebotssumme Netto 
</t>
  </si>
  <si>
    <t>Farb-Drucker (Format DIN A6 bis DIN A4)</t>
  </si>
  <si>
    <t>SW-Drucker (Format DIN A6 bis DIN A4)</t>
  </si>
  <si>
    <t>Farb-Multifunktionssystem (Format DIN A6 bis DIN A4)</t>
  </si>
  <si>
    <t>Farb-Multifunktionssystem (Format DIN A6 bis DIN A3)</t>
  </si>
  <si>
    <t>Kompetenz und geleisteter Support des Bieters bei der Einrichtung von IQ4docs an den Systemen
Reaktionsfähigkeit und Hilfestellung  bei eventuell auftretenden Problemen.</t>
  </si>
  <si>
    <t xml:space="preserve"> Maximaler Systemebedarf</t>
  </si>
  <si>
    <t>Beauftragte Umzüge,  inkl. betriebsbereiter Installation und Fahrtkosten</t>
  </si>
  <si>
    <t xml:space="preserve">Multicard Kartenleser </t>
  </si>
  <si>
    <t>optionale Faxfunktion (analoge Faxfunktion)
bis 33.600 kB (einstellbar)</t>
  </si>
  <si>
    <t xml:space="preserve">Mietkosten 
über die Laufzeit von 60 Monaten </t>
  </si>
  <si>
    <t>mind. 1.000 Blatt Ablage - Finisher (Lochen, Heften, Versatzablage,)</t>
  </si>
  <si>
    <t>G3 analoges Faxmodul</t>
  </si>
  <si>
    <t>4</t>
  </si>
  <si>
    <t xml:space="preserve">Authentifikationslösung </t>
  </si>
  <si>
    <t>4.1</t>
  </si>
  <si>
    <t>Der AG setzt bereits seit einiger Zeit die Authentifikations- &amp; Follow Me Lösung IQ4Docs des Herstellers M.S.E.GmbH ein.
Aus Gründen der Wirtschaftlichkeit und des hohen Schulungsaufwands bei einem Systemwechsel wird die Lösung vorgeschrieben. Der AG hat die Software bereits gekauft. Die Systeme müssen mittels Kartenleser an die bestehende Software Lösung angebunden werden.</t>
  </si>
  <si>
    <t>Desweiteren müssen die anzubietenden Geräte folgende Funktion der Lösung IQ4Docs zwingend mit unterstützen:</t>
  </si>
  <si>
    <t>4.2</t>
  </si>
  <si>
    <t xml:space="preserve">Notfallmanagement: Offline-Druck
Die angebotene Hardware muss die Offline-Druck-Funktionalität (Notfalldruck) von IQ4Docs unterstützen, welche den Druck von vordefinierten Dokumenten im Falle eines Server- oder Netzwerkausfalls ermöglicht.
Im Rahmen unseres behördlich geforderten Notfallmanagements (z.B. gemäß BSI-Grundschutz oder ISMS-Richtlinien) ist damit sichergestellt, dass bestimmte Ausdrucke, insbesondere kritische oder einsatzrelevante Dokumente, unabhängig von der zentralen IT-Infrastruktur verfügbar gemacht werden können.
Die Lösung muss folgende Anforderungen erfüllen:
•	Druckaufträge müssen vorab auf definierten Ausgabegeräten (z.B. auf lokaler Gerätefestplatte) zwischengespeichert werden.
•	Im Falle eines Ausfalls von Server oder Netzwerk muss der Ausdruck nach erfolgreicher Authentifizierung (z.B. per PIN) direkt am Gerät ausgelöst werden können.
•	Die Druckauslösung darf im Notfall nicht auf den Zugriff auf zentrale Dienste oder Webschnittstellen angewiesen sein.
Diese Funktion ist als Bestandteil des Notfallkonzepts weshalb alle Leistungsklassen diese Funktion unterstützen müssen.
</t>
  </si>
  <si>
    <t>4.3</t>
  </si>
  <si>
    <t>4.4</t>
  </si>
  <si>
    <t xml:space="preserve">Userinterface - immer der Embedded Client der IQ4Docs Lösung:
Es ist vom AN zu berücksichtigen, dass alle Funktionen der angebotene Hardware immer im Embedded Client Userinterfase der IQ4Docs dargestellt werden muss. Ein Wechsel in das originäre Systemmenü des MFP (Herstellereigene Benutzeroberfläche) ist nicht zulässig. Dies gilt für alle Standard- und optionale Funktionen wie Endverarbeitung, etc.
</t>
  </si>
  <si>
    <t xml:space="preserve">Das Flottenmanagement muss die automatische Versorgung mit Verbrauchsmaterialien bewerkstelligen.
Dieses Flottenmanagement wird vom AN während der gesamten Vertragslaufzeit zur Verfügung gestellt, etwaige Kosten sind im Angebot mit zu berücksichtigen. Daran werden alle Systeme einschließlich der später abgerufenen Systeme angeschlossen.
</t>
  </si>
  <si>
    <t>Dieses Flotten-Management muss auf einem, bzw. mehreren Servern des AG (einzelne Instanzen bei Schulen) on Premise betrieben und installiert werden, muss es Administratoren erlauben, per Web-Interface oder auf serverbasierender Anwendung mindestens die folgenden Funktionen zu nutzen:
Seitenzähler pro System
  - Seitenzähler für s/w- und Farb-Volumen getrennt
  - Seitenzähler getrennt nach Kopie, Druck, Fax und/oder Scan
System-/Geräte-Registrierung und -verwaltung im Netzwerk (inkl. Suche mit Filterfunktionen)
  - automatisch
  - zeitgesteuert
System-/Geräte-Status-/ Server-Benachrichtigung
Automatischer Versand von E-Mail-Warnungen bei definierten Störungen
  - Toner-Mangel
  - Fehler-Meldungen
  - Wartung / Störung
Exportfunktion der Daten für gängige Dateiformate</t>
  </si>
  <si>
    <t>6</t>
  </si>
  <si>
    <t>Firmwareverteilung und Maschinenkonfiguration</t>
  </si>
  <si>
    <t>6.1</t>
  </si>
  <si>
    <t>7.1</t>
  </si>
  <si>
    <t>Es werden alle Anforderungen aus dem Kriterienkatalog Software erfüllt</t>
  </si>
  <si>
    <t>7.2</t>
  </si>
  <si>
    <t>Technikerleistung inkl. Fahrtkosten  für Sonderbeauftragung die nicht über den Servicevertrag abgedeckt sind</t>
  </si>
  <si>
    <t>Scangeschwindigkeit A4, 300dpi, Duplex in Farbe mind. 200 Seiten/Minute</t>
  </si>
  <si>
    <t>Servicekosten  Gesamt
über die Laufzeit von 60 Monaten</t>
  </si>
  <si>
    <t xml:space="preserve">Der Auftragnehmer ist für die bestehende Software Lösung IQ4Docs als Integrator geschult, und kann ggf. beim Rollout und während der Vertragslaufzeit unterstützen. </t>
  </si>
  <si>
    <t>463 Standorte im Stadtgebiet Essen und Mühlheim</t>
  </si>
  <si>
    <t>≥ 40.000 Seiten = 3 Punkte, 
&lt; 40.000 Seiten = 1 Punkt</t>
  </si>
  <si>
    <t>Es darf auf dem System keine Möglichkeit bestehen, automatisch ohne Administrationsrechte die Systeme mit einer neuen Firmware auszustatten.</t>
  </si>
  <si>
    <t>Alle Geräte verfügen über ein LAN-Gigabit Ethernet (Ethernet 100/1000 Base TX) und mind. 1 x USB 2.0 Anschluss (Direktdruck und Scan)</t>
  </si>
  <si>
    <t xml:space="preserve">Jedes System wird vor dem Rollout mit einer vom Auftraggeber abgestimmten Grundkonfiguration versehen, welches ein individuelles Administrationspasswort und eine abgestimmte Bedieneroberfläche vorsieht. </t>
  </si>
  <si>
    <t>Für alle Systeme wird ein Universaltreiber zur Verfügung gestellt.</t>
  </si>
  <si>
    <t>1.1.19</t>
  </si>
  <si>
    <t>Ungenügende Erfüllung</t>
  </si>
  <si>
    <t>Die Erwartung wird erfüllt, die Produktfunktionalität ist für die geplante Nutzung in vollem Umfang vorhanden, es bestehen keine Einschränkungen.</t>
  </si>
  <si>
    <t>Die Erwartung wird erfüllt, die Produktfunktionalität ist für die geplante Nutzung ausreichend. Die festgestellten Einschränkungen werden dokumentiert.</t>
  </si>
  <si>
    <t xml:space="preserve">Die Erwartung wird nicht erfüllt, die Produktfunktionalität ist für die geplante Nutzung unzureichend. </t>
  </si>
  <si>
    <r>
      <t xml:space="preserve">Mietpreise Refinanzierungslaufzeit 60 Monate
</t>
    </r>
    <r>
      <rPr>
        <sz val="16"/>
        <color rgb="FFFF0000"/>
        <rFont val="Calibri"/>
        <family val="2"/>
        <scheme val="minor"/>
      </rPr>
      <t>Bitte alle Preise in Netto angeben</t>
    </r>
  </si>
  <si>
    <t>Alle Systeme verfügen üner WLAN, WPA2, 802.1x</t>
  </si>
  <si>
    <t>1.1.20</t>
  </si>
  <si>
    <t>Maximale Stellfläche 0,22m² (Breite * Tiefe)</t>
  </si>
  <si>
    <t>SW-Drucker (Format DIN A6 bis DIN A3)</t>
  </si>
  <si>
    <t>Es sind die Formate  A6, A5, A4,  aus dem Papierfach zu verarbeiten.</t>
  </si>
  <si>
    <t>Es sind die Formate A5, A4 A3 aus dem Papierfach zu verarbeiten.</t>
  </si>
  <si>
    <t>Maximale Stellfläche 0,25m² (Breite * Tiefe)</t>
  </si>
  <si>
    <t>Angabe Dauer bis zum Druck der 1. Seite aus Standby SW</t>
  </si>
  <si>
    <t xml:space="preserve">Angabe Dauer bis zum Druck der 1. Seite Color aus Standby </t>
  </si>
  <si>
    <t>Papierzuführungen Standard Papierfach mind. 500 Blatt zzgl.  Universalzuführung</t>
  </si>
  <si>
    <t>Farb-Drucker (Format DIN A6 bis DIN A3)</t>
  </si>
  <si>
    <t>min. 50 Seiten/Minute in DIN A4 in S/W und Color</t>
  </si>
  <si>
    <t>Maximale Stellfläche 0,40m² (Breite * Tiefe)</t>
  </si>
  <si>
    <t>Größe Verbrauchsmaterial - SW Toner mind. 20.000 Seiten</t>
  </si>
  <si>
    <t>2.8.20</t>
  </si>
  <si>
    <t>2.8.21</t>
  </si>
  <si>
    <t>2.8.22</t>
  </si>
  <si>
    <t>Papierzuführungen Standard Papierfach mind. 500 Blatt zzgl. Universalzuführung, rollbar</t>
  </si>
  <si>
    <t>Papierzuführungen  4*500 Blatt zzgl. Universalzuführung, rollbar</t>
  </si>
  <si>
    <t>2.11</t>
  </si>
  <si>
    <t>2.11.1</t>
  </si>
  <si>
    <t>2.11.2</t>
  </si>
  <si>
    <t>2.11.3</t>
  </si>
  <si>
    <t>2.11.4</t>
  </si>
  <si>
    <t>2.11.5</t>
  </si>
  <si>
    <t>2.11.6</t>
  </si>
  <si>
    <t>2.11.7</t>
  </si>
  <si>
    <t>2.11.8</t>
  </si>
  <si>
    <t>2.11.9</t>
  </si>
  <si>
    <t>2.11.10</t>
  </si>
  <si>
    <t>2.11.11</t>
  </si>
  <si>
    <t>2.11.12</t>
  </si>
  <si>
    <t>2.11.13</t>
  </si>
  <si>
    <t>2.11.14</t>
  </si>
  <si>
    <t>2.11.15</t>
  </si>
  <si>
    <t>2.11.16</t>
  </si>
  <si>
    <t>2.11.17</t>
  </si>
  <si>
    <t>2.11.18</t>
  </si>
  <si>
    <t>2.11.19</t>
  </si>
  <si>
    <t>2.11.20</t>
  </si>
  <si>
    <t>2.11.21</t>
  </si>
  <si>
    <t>2.11.22</t>
  </si>
  <si>
    <t>2.12</t>
  </si>
  <si>
    <t>optional Seitlicher Heft- &amp; Lochfinisher &amp; Versatzablage mit einer Kapazität von mind. 2.000 Blatt verfügbar</t>
  </si>
  <si>
    <t>Papierzuführungen Standard mind. 4 x 500 Blatt zzgl. mind. 100 Blatt Universalzuführung, rollbar</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</si>
  <si>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</si>
  <si>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</si>
  <si>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</si>
  <si>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</si>
  <si>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</si>
  <si>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</si>
  <si>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</si>
  <si>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</si>
  <si>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</si>
  <si>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</si>
  <si>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</si>
  <si>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</si>
  <si>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</si>
  <si>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</si>
  <si>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</si>
  <si>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</si>
  <si>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</si>
  <si>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</si>
  <si>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</si>
  <si>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</si>
  <si>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</si>
  <si>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</si>
  <si>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Farb MFG A4
2.8 Kriterienkatalog</t>
  </si>
  <si>
    <t>Farb MFG A4
2.9 Kriterienkatalog</t>
  </si>
  <si>
    <t>SW MFG A4
2.7 Kriterienkatalog</t>
  </si>
  <si>
    <t>SW MFG A3
2.10
Kriterienkatalog</t>
  </si>
  <si>
    <t>Farb MFG A3
2.11 Kriterienkatalog</t>
  </si>
  <si>
    <t>Farb MFG A3
2.12 Kriterienkatalog</t>
  </si>
  <si>
    <t>SW MFG A4
2.6 Kriterienkatalog</t>
  </si>
  <si>
    <t>Farb Drucker DIN A3
2.5
Kriterienkatalog</t>
  </si>
  <si>
    <t>Farb Drucker A4
2.4 Kriterienkatalog</t>
  </si>
  <si>
    <t>SW Drucker DIN A3
2.3
Kriterienkatalog</t>
  </si>
  <si>
    <t xml:space="preserve">SW Drucker DIN A4
2.2 
Kriterienkatalog </t>
  </si>
  <si>
    <t>Angabe Dauer bis zum Druck der 1. Seite aus Standby SW &lt; 6 Sekunden</t>
  </si>
  <si>
    <t>≥ 550 Blatt  = 3 Punkte, 
&lt; 550 Blatt = 0 Punkte</t>
  </si>
  <si>
    <t xml:space="preserve">≤ 0,20 Watt = 3 Punkte,
&gt; 0,20 Watt = 0 Punkte </t>
  </si>
  <si>
    <t>≤ 6,5 Sek = 3 Punkte, 
&gt; 6,5 Sekunden = 0 Punkte,</t>
  </si>
  <si>
    <t>≤ 7 Sek = 3 Punke, 
&gt; 7 Sekunden = 0 Punkte,</t>
  </si>
  <si>
    <t>≥ 20.000 Seiten = 3 Punkte, 
&lt; 20.000 Seiten = 0 Punkte</t>
  </si>
  <si>
    <t>≥ 10.000 Seiten = 3 Punkte, 
&lt; 10.000 Seiten = 0 Punkte</t>
  </si>
  <si>
    <t>≤ 9 Sek = 3 Punke, 
&gt; 9 Sekunden = 0 Punkte,</t>
  </si>
  <si>
    <t>≥ 40.000 Seiten = 3 Punkte, 
&lt; 40.000 Seiten = 0 Punkte</t>
  </si>
  <si>
    <t>≤ 7,0 Sek = 3 Punke,
&gt; 7 Sekunden = 0 Punkte</t>
  </si>
  <si>
    <t>≥ 30.000 Seiten = 3 Punkte, 
&lt; 30.000 Seiten = 0 Punkte</t>
  </si>
  <si>
    <t>≤ 5,0 Sek = 3 Punke,
&gt; 5  Sekunden = 0 Punkte</t>
  </si>
  <si>
    <t>≥ 20.000 Seiten = 3 Punkte,
&lt; 20.000 Seiten = 0 Punkte</t>
  </si>
  <si>
    <t>≥ 11.000 Seiten = 3 Punkte, 
&lt;  11.000 Seiten = 0 Punkte</t>
  </si>
  <si>
    <t>≥ 25.000 Seiten = 3 Punkte,
&lt; 25.000 Seiten = 0 Punkte</t>
  </si>
  <si>
    <t>≥ 15.000 Seiten = 3 Punkte, 
&lt;  15.000 Seiten = 0 Punkte</t>
  </si>
  <si>
    <t>Notfallmanagement: Automatischer Fallback-Druck bei Serververbindungsunterbrechung
Die angebotene Hardware der LK 2.6 bis 2.12 welche in die (Follow/Pull Print Lösung) eingebunden werden, müssen Druckaufträge auch bei Ausfall der Verbindung zum zentralen Druckserver zuverlässig verarbeiten, um eine durchgängige Arbeitsfähigkeit der Anwender/innen sicherzustellen.</t>
  </si>
  <si>
    <t>Die Systeme stammen von max. 2 verschiedenen Herstellern. Pro Leistungsklasse ist nur ein Hersteller zulässig.
Bitte nennen Sie diese.</t>
  </si>
  <si>
    <t>Flottenmanagementlösung / Bitte den Preis pro System und Monat im Preisblatt  Miete angeben!!!!!!!</t>
  </si>
  <si>
    <t xml:space="preserve"> Voraussichtlicher Systemebedarf *</t>
  </si>
  <si>
    <t>Farb MFG DIN A3
2.12 Kriterienkatalog</t>
  </si>
  <si>
    <t>Farb MFG DIN A3
2.11 Kriterienkatalog</t>
  </si>
  <si>
    <t xml:space="preserve">≤ 6 Sek = 3 Punke, 
&gt; 6 Sekunden = 0 Punkte, 
</t>
  </si>
  <si>
    <t>2.1.15</t>
  </si>
  <si>
    <t>2.1.16</t>
  </si>
  <si>
    <t>Flottenmanagement gem. Punkt 5 Kriterienkatalog_Software, Preis pro System und Monat</t>
  </si>
  <si>
    <t>Hinweis: 
Es sind zwingend alle  Blauen Felder auszufüllen.</t>
  </si>
  <si>
    <t xml:space="preserve">DADF Scanner inkl. Doppeleinzugserkennung 
mind. 200 Blatt </t>
  </si>
  <si>
    <t xml:space="preserve">DADF Scanner inkl. Doppeleinzugserkennung 
mind. 300 Blatt </t>
  </si>
  <si>
    <t xml:space="preserve">Sollte die Funktion nicht über IQ4Docs bewerkstelligt werden, muss der Auftragnehmer für die jeweiligen Hersteller ein Management Tool zur Verfügung stellen, welches die zentrale automatisierte Verteilung von Firmware, Konfigurationen und Einstellungen bewerkstelligt. 
Bitte nennen Sie diese und fügen Sie ein White Paper dem Angebot bei. 
Etwaige Kosten sind im Angebot mit zu berücksichtigen.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</si>
</sst>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3" formatCode="_-* #,##0.00_-;\-* #,##0.00_-;_-* &quot;-&quot;??_-;_-@_-"/>
    <numFmt numFmtId="164" formatCode="_-* #,##0.00\ _€_-;\-* #,##0.00\ _€_-;_-* &quot;-&quot;??\ _€_-;_-@_-"/>
    <numFmt numFmtId="165" formatCode="#,##0.00\ &quot;€&quot;"/>
    <numFmt numFmtId="166" formatCode="#,##0.00000\ &quot;€&quot;"/>
    <numFmt numFmtId="167" formatCode="_-* #,##0_-;\-* #,##0_-;_-* &quot;-&quot;??_-;_-@_-"/>
    <numFmt numFmtId="168" formatCode="#,##0_ ;[Red]\-#,##0\ "/>
    <numFmt numFmtId="169" formatCode="#,##0.00000\ &quot;€&quot;;[Red]\-#,##0.00000\ &quot;€&quot;"/>
  </numFmts>
  <fonts count="4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1"/>
      <color indexed="10"/>
      <name val="Calibri"/>
      <family val="2"/>
      <scheme val="minor"/>
    </font>
    <font>
      <sz val="11"/>
      <color indexed="17"/>
      <name val="Calibri"/>
      <family val="2"/>
      <scheme val="minor"/>
    </font>
    <font>
      <b/>
      <sz val="11"/>
      <color indexed="17"/>
      <name val="Calibri"/>
      <family val="2"/>
      <scheme val="minor"/>
    </font>
    <font>
      <sz val="11"/>
      <name val="Calibri"/>
      <family val="2"/>
    </font>
    <font>
      <b/>
      <sz val="11"/>
      <color indexed="12"/>
      <name val="Calibri"/>
      <family val="2"/>
      <scheme val="minor"/>
    </font>
    <font>
      <sz val="11"/>
      <color indexed="12"/>
      <name val="Calibri"/>
      <family val="2"/>
      <scheme val="minor"/>
    </font>
    <font>
      <b/>
      <sz val="11"/>
      <color rgb="FF000000"/>
      <name val="Calibri"/>
      <family val="2"/>
      <scheme val="minor"/>
    </font>
    <font>
      <b/>
      <sz val="14"/>
      <name val="Calibri"/>
      <family val="2"/>
      <scheme val="minor"/>
    </font>
    <font>
      <b/>
      <sz val="11"/>
      <color rgb="FFFF0000"/>
      <name val="Calibri"/>
      <family val="2"/>
      <scheme val="minor"/>
    </font>
    <font>
      <sz val="8"/>
      <name val="Calibri"/>
      <family val="2"/>
      <scheme val="minor"/>
    </font>
    <font>
      <sz val="10"/>
      <color theme="1"/>
      <name val="Arial"/>
      <family val="2"/>
    </font>
    <font>
      <sz val="10"/>
      <color rgb="FFFF0000"/>
      <name val="Arial"/>
      <family val="2"/>
    </font>
    <font>
      <b/>
      <sz val="10"/>
      <color theme="1"/>
      <name val="Arial"/>
      <family val="2"/>
    </font>
    <font>
      <b/>
      <sz val="14"/>
      <color theme="1"/>
      <name val="Arial"/>
      <family val="2"/>
    </font>
    <font>
      <b/>
      <sz val="22"/>
      <color theme="0" tint="-0.499984740745262"/>
      <name val="Arial"/>
      <family val="2"/>
    </font>
    <font>
      <sz val="10"/>
      <color theme="0" tint="-0.499984740745262"/>
      <name val="Arial"/>
      <family val="2"/>
    </font>
    <font>
      <b/>
      <u/>
      <sz val="11"/>
      <color theme="1"/>
      <name val="Calibri"/>
      <family val="2"/>
      <scheme val="minor"/>
    </font>
    <font>
      <sz val="18"/>
      <name val="Calibri"/>
      <family val="2"/>
      <scheme val="minor"/>
    </font>
    <font>
      <b/>
      <sz val="9"/>
      <color theme="1"/>
      <name val="Arial"/>
      <family val="2"/>
    </font>
    <font>
      <b/>
      <sz val="9"/>
      <color rgb="FF333333"/>
      <name val="Arial"/>
      <family val="2"/>
    </font>
    <font>
      <sz val="9"/>
      <color theme="1"/>
      <name val="Arial"/>
      <family val="2"/>
    </font>
    <font>
      <b/>
      <sz val="8"/>
      <color theme="1"/>
      <name val="Arial"/>
      <family val="2"/>
    </font>
    <font>
      <sz val="18"/>
      <name val="Arial"/>
      <family val="2"/>
    </font>
    <font>
      <sz val="50"/>
      <color rgb="FFFF0000"/>
      <name val="Calibri"/>
      <family val="2"/>
      <scheme val="minor"/>
    </font>
    <font>
      <b/>
      <sz val="9"/>
      <color rgb="FFFFFFFF"/>
      <name val="Arial"/>
      <family val="2"/>
    </font>
    <font>
      <sz val="9"/>
      <color rgb="FFFFFFFF"/>
      <name val="Arial"/>
      <family val="2"/>
    </font>
    <font>
      <sz val="9"/>
      <color rgb="FF333333"/>
      <name val="Arial"/>
      <family val="2"/>
    </font>
    <font>
      <sz val="18"/>
      <color theme="1"/>
      <name val="Calibri"/>
      <family val="2"/>
      <scheme val="minor"/>
    </font>
    <font>
      <u/>
      <sz val="11"/>
      <color theme="1"/>
      <name val="Calibri"/>
      <family val="2"/>
      <scheme val="minor"/>
    </font>
    <font>
      <b/>
      <sz val="18"/>
      <color theme="1"/>
      <name val="Calibri"/>
      <family val="2"/>
      <scheme val="minor"/>
    </font>
    <font>
      <sz val="9"/>
      <color rgb="FF000000"/>
      <name val="Arial"/>
      <family val="2"/>
    </font>
    <font>
      <sz val="11"/>
      <color theme="0"/>
      <name val="Calibri"/>
      <family val="2"/>
      <scheme val="minor"/>
    </font>
    <font>
      <sz val="9"/>
      <color theme="1"/>
      <name val="Calibri"/>
      <family val="2"/>
      <scheme val="minor"/>
    </font>
    <font>
      <b/>
      <sz val="9"/>
      <name val="Arial"/>
      <family val="2"/>
    </font>
    <font>
      <b/>
      <sz val="12"/>
      <name val="Calibri"/>
      <family val="2"/>
      <scheme val="minor"/>
    </font>
    <font>
      <b/>
      <sz val="12"/>
      <color rgb="FFFF0000"/>
      <name val="Calibri"/>
      <family val="2"/>
      <scheme val="minor"/>
    </font>
    <font>
      <sz val="9"/>
      <color rgb="FFFF0000"/>
      <name val="Arial"/>
      <family val="2"/>
    </font>
    <font>
      <sz val="16"/>
      <name val="Calibri"/>
      <family val="2"/>
      <scheme val="minor"/>
    </font>
    <font>
      <sz val="16"/>
      <color rgb="FFFF0000"/>
      <name val="Calibri"/>
      <family val="2"/>
      <scheme val="minor"/>
    </font>
    <font>
      <sz val="9"/>
      <name val="Arial"/>
      <family val="2"/>
    </font>
  </fonts>
  <fills count="20">
    <fill>
      <patternFill patternType="none"/>
    </fill>
    <fill>
      <patternFill patternType="gray125"/>
    </fill>
    <fill>
      <patternFill patternType="solid">
        <fgColor theme="4" tint="0.39997558519241921"/>
        <bgColor rgb="FF000000"/>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DCE6F1"/>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4" tint="0.79998168889431442"/>
        <bgColor indexed="65"/>
      </patternFill>
    </fill>
    <fill>
      <patternFill patternType="solid">
        <fgColor theme="0" tint="-0.249977111117893"/>
        <bgColor rgb="FF000000"/>
      </patternFill>
    </fill>
    <fill>
      <patternFill patternType="solid">
        <fgColor theme="2" tint="-9.9978637043366805E-2"/>
        <bgColor indexed="64"/>
      </patternFill>
    </fill>
    <fill>
      <patternFill patternType="solid">
        <fgColor indexed="65"/>
      </patternFill>
    </fill>
  </fills>
  <borders count="3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auto="1"/>
      </left>
      <right/>
      <top style="medium">
        <color auto="1"/>
      </top>
      <bottom/>
      <diagonal/>
    </border>
    <border>
      <left/>
      <right style="medium">
        <color auto="1"/>
      </right>
      <top style="medium">
        <color auto="1"/>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
    <xf numFmtId="0" fontId="0"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6" borderId="0" applyNumberFormat="0" applyBorder="0" applyAlignment="0" applyProtection="0"/>
  </cellStyleXfs>
  <cellXfs count="426">
    <xf numFmtId="0" fontId="0" fillId="0" borderId="0" xfId="0"/>
    <xf numFmtId="0" fontId="6" fillId="7" borderId="4" xfId="1" applyFont="1" applyFill="1" applyBorder="1" applyAlignment="1" applyProtection="1">
      <alignment horizontal="left" vertical="top" wrapText="1"/>
      <protection locked="0"/>
    </xf>
    <xf numFmtId="0" fontId="6" fillId="2" borderId="10" xfId="0" applyFont="1" applyFill="1" applyBorder="1" applyAlignment="1" applyProtection="1">
      <alignment horizontal="left" vertical="top" wrapText="1"/>
      <protection locked="0"/>
    </xf>
    <xf numFmtId="0" fontId="0" fillId="3" borderId="0" xfId="0" applyFill="1"/>
    <xf numFmtId="0" fontId="3" fillId="3" borderId="0" xfId="0" applyFont="1" applyFill="1"/>
    <xf numFmtId="0" fontId="5" fillId="2" borderId="6" xfId="0" applyFont="1" applyFill="1" applyBorder="1" applyAlignment="1" applyProtection="1">
      <alignment horizontal="center" vertical="center" wrapText="1"/>
      <protection locked="0"/>
    </xf>
    <xf numFmtId="0" fontId="2" fillId="3" borderId="0" xfId="0" applyFont="1" applyFill="1"/>
    <xf numFmtId="3" fontId="0" fillId="3" borderId="0" xfId="0" applyNumberFormat="1" applyFill="1"/>
    <xf numFmtId="0" fontId="0" fillId="3" borderId="0" xfId="0" applyFill="1" applyAlignment="1">
      <alignment wrapText="1"/>
    </xf>
    <xf numFmtId="0" fontId="6" fillId="2" borderId="4" xfId="0" applyFont="1" applyFill="1" applyBorder="1" applyAlignment="1" applyProtection="1">
      <alignment horizontal="left" vertical="top" wrapText="1"/>
      <protection locked="0"/>
    </xf>
    <xf numFmtId="0" fontId="0" fillId="3" borderId="0" xfId="0" applyFill="1" applyAlignment="1">
      <alignment horizontal="center" vertical="center" wrapText="1"/>
    </xf>
    <xf numFmtId="0" fontId="0" fillId="3" borderId="16" xfId="0" applyFill="1" applyBorder="1"/>
    <xf numFmtId="0" fontId="0" fillId="3" borderId="18" xfId="0" applyFill="1" applyBorder="1"/>
    <xf numFmtId="0" fontId="0" fillId="3" borderId="17" xfId="0" applyFill="1" applyBorder="1"/>
    <xf numFmtId="0" fontId="0" fillId="3" borderId="19" xfId="0" applyFill="1" applyBorder="1"/>
    <xf numFmtId="0" fontId="0" fillId="3" borderId="20" xfId="0" applyFill="1" applyBorder="1"/>
    <xf numFmtId="0" fontId="3" fillId="3" borderId="20" xfId="0" applyFont="1" applyFill="1" applyBorder="1"/>
    <xf numFmtId="0" fontId="0" fillId="3" borderId="20" xfId="0" applyFill="1" applyBorder="1" applyAlignment="1">
      <alignment wrapText="1"/>
    </xf>
    <xf numFmtId="0" fontId="0" fillId="3" borderId="21" xfId="0" applyFill="1" applyBorder="1"/>
    <xf numFmtId="0" fontId="0" fillId="3" borderId="22" xfId="0" applyFill="1" applyBorder="1"/>
    <xf numFmtId="0" fontId="0" fillId="3" borderId="23" xfId="0" applyFill="1" applyBorder="1"/>
    <xf numFmtId="3" fontId="2" fillId="3" borderId="0" xfId="0" applyNumberFormat="1" applyFont="1" applyFill="1" applyAlignment="1">
      <alignment horizontal="center" vertical="center" wrapText="1"/>
    </xf>
    <xf numFmtId="0" fontId="0" fillId="3" borderId="0" xfId="0" applyFill="1" applyProtection="1">
      <protection hidden="1"/>
    </xf>
    <xf numFmtId="0" fontId="0" fillId="3" borderId="16" xfId="0" applyFill="1" applyBorder="1" applyProtection="1">
      <protection hidden="1"/>
    </xf>
    <xf numFmtId="0" fontId="0" fillId="3" borderId="18" xfId="0" applyFill="1" applyBorder="1" applyProtection="1">
      <protection hidden="1"/>
    </xf>
    <xf numFmtId="0" fontId="0" fillId="3" borderId="17" xfId="0" applyFill="1" applyBorder="1" applyProtection="1">
      <protection hidden="1"/>
    </xf>
    <xf numFmtId="0" fontId="0" fillId="3" borderId="19" xfId="0" applyFill="1" applyBorder="1" applyProtection="1">
      <protection hidden="1"/>
    </xf>
    <xf numFmtId="0" fontId="0" fillId="3" borderId="20" xfId="0" applyFill="1" applyBorder="1" applyProtection="1">
      <protection hidden="1"/>
    </xf>
    <xf numFmtId="0" fontId="0" fillId="3" borderId="21" xfId="0" applyFill="1" applyBorder="1" applyProtection="1">
      <protection hidden="1"/>
    </xf>
    <xf numFmtId="0" fontId="0" fillId="3" borderId="23" xfId="0" applyFill="1" applyBorder="1" applyProtection="1">
      <protection hidden="1"/>
    </xf>
    <xf numFmtId="0" fontId="2" fillId="3" borderId="0" xfId="0" applyFont="1" applyFill="1" applyProtection="1">
      <protection hidden="1"/>
    </xf>
    <xf numFmtId="0" fontId="6" fillId="3" borderId="0" xfId="2" applyNumberFormat="1" applyFont="1" applyFill="1" applyBorder="1" applyAlignment="1" applyProtection="1">
      <alignment horizontal="center" wrapText="1"/>
    </xf>
    <xf numFmtId="0" fontId="5" fillId="3" borderId="5" xfId="2" applyNumberFormat="1" applyFont="1" applyFill="1" applyBorder="1" applyAlignment="1" applyProtection="1">
      <alignment horizontal="center" vertical="center" wrapText="1"/>
    </xf>
    <xf numFmtId="0" fontId="6" fillId="4" borderId="0" xfId="2" applyNumberFormat="1" applyFont="1" applyFill="1" applyBorder="1" applyAlignment="1" applyProtection="1">
      <alignment horizontal="center" wrapText="1"/>
    </xf>
    <xf numFmtId="0" fontId="3" fillId="5" borderId="4" xfId="2" applyNumberFormat="1" applyFont="1" applyFill="1" applyBorder="1" applyAlignment="1" applyProtection="1">
      <alignment horizontal="center" vertical="top" wrapText="1"/>
    </xf>
    <xf numFmtId="0" fontId="0" fillId="13" borderId="16" xfId="0" applyFill="1" applyBorder="1" applyAlignment="1">
      <alignment horizontal="center" vertical="center"/>
    </xf>
    <xf numFmtId="0" fontId="0" fillId="13" borderId="18" xfId="0" applyFill="1" applyBorder="1" applyAlignment="1">
      <alignment horizontal="center" vertical="center" wrapText="1"/>
    </xf>
    <xf numFmtId="3" fontId="0" fillId="13" borderId="17" xfId="0" applyNumberFormat="1" applyFill="1" applyBorder="1" applyAlignment="1">
      <alignment horizontal="center" vertical="center" wrapText="1"/>
    </xf>
    <xf numFmtId="49" fontId="6" fillId="3" borderId="0" xfId="1" applyNumberFormat="1" applyFont="1" applyFill="1" applyAlignment="1">
      <alignment wrapText="1"/>
    </xf>
    <xf numFmtId="0" fontId="6" fillId="3" borderId="0" xfId="1" applyFont="1" applyFill="1" applyAlignment="1">
      <alignment wrapText="1"/>
    </xf>
    <xf numFmtId="0" fontId="5" fillId="3" borderId="1" xfId="1" applyFont="1" applyFill="1" applyBorder="1" applyAlignment="1">
      <alignment horizontal="center" vertical="center" wrapText="1"/>
    </xf>
    <xf numFmtId="0" fontId="5" fillId="3" borderId="6" xfId="1" applyFont="1" applyFill="1" applyBorder="1" applyAlignment="1">
      <alignment horizontal="center" vertical="center" textRotation="90" wrapText="1"/>
    </xf>
    <xf numFmtId="0" fontId="3" fillId="3" borderId="6" xfId="1" applyFont="1" applyFill="1" applyBorder="1" applyAlignment="1">
      <alignment horizontal="center" vertical="center" textRotation="90" wrapText="1"/>
    </xf>
    <xf numFmtId="0" fontId="5" fillId="3" borderId="7" xfId="1" applyFont="1" applyFill="1" applyBorder="1" applyAlignment="1">
      <alignment horizontal="center" vertical="center" textRotation="90" wrapText="1"/>
    </xf>
    <xf numFmtId="0" fontId="5" fillId="3" borderId="5" xfId="1" applyFont="1" applyFill="1" applyBorder="1" applyAlignment="1">
      <alignment horizontal="center" vertical="center" wrapText="1"/>
    </xf>
    <xf numFmtId="0" fontId="30" fillId="3" borderId="0" xfId="0" applyFont="1" applyFill="1"/>
    <xf numFmtId="49" fontId="6" fillId="4" borderId="0" xfId="1" applyNumberFormat="1" applyFont="1" applyFill="1" applyAlignment="1">
      <alignment wrapText="1"/>
    </xf>
    <xf numFmtId="0" fontId="5" fillId="6" borderId="12"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6" fillId="4" borderId="0" xfId="1" applyFont="1" applyFill="1" applyAlignment="1">
      <alignment horizontal="center" wrapText="1"/>
    </xf>
    <xf numFmtId="0" fontId="15" fillId="4" borderId="0" xfId="1" applyFont="1" applyFill="1" applyAlignment="1">
      <alignment horizontal="center" vertical="center" wrapText="1"/>
    </xf>
    <xf numFmtId="0" fontId="6" fillId="4" borderId="0" xfId="1" applyFont="1" applyFill="1" applyAlignment="1">
      <alignment horizontal="left" vertical="top" wrapText="1"/>
    </xf>
    <xf numFmtId="0" fontId="3" fillId="5" borderId="4" xfId="1" applyFont="1" applyFill="1" applyBorder="1" applyAlignment="1">
      <alignment horizontal="left" vertical="top" wrapText="1"/>
    </xf>
    <xf numFmtId="0" fontId="7" fillId="5" borderId="4" xfId="1" applyFont="1" applyFill="1" applyBorder="1" applyAlignment="1">
      <alignment horizontal="center" vertical="top" wrapText="1"/>
    </xf>
    <xf numFmtId="1" fontId="7" fillId="5" borderId="4" xfId="1" applyNumberFormat="1" applyFont="1" applyFill="1" applyBorder="1" applyAlignment="1">
      <alignment horizontal="center" vertical="top" wrapText="1"/>
    </xf>
    <xf numFmtId="0" fontId="7" fillId="6" borderId="4" xfId="1" applyFont="1" applyFill="1" applyBorder="1" applyAlignment="1">
      <alignment horizontal="center" vertical="top" wrapText="1"/>
    </xf>
    <xf numFmtId="0" fontId="8" fillId="5" borderId="4" xfId="1" applyFont="1" applyFill="1" applyBorder="1" applyAlignment="1">
      <alignment horizontal="center" vertical="top" wrapText="1"/>
    </xf>
    <xf numFmtId="0" fontId="8" fillId="5" borderId="4" xfId="1" applyFont="1" applyFill="1" applyBorder="1" applyAlignment="1">
      <alignment horizontal="left" vertical="top" wrapText="1"/>
    </xf>
    <xf numFmtId="0" fontId="3" fillId="5" borderId="4" xfId="1" applyFont="1" applyFill="1" applyBorder="1" applyAlignment="1">
      <alignment horizontal="center" vertical="top" wrapText="1"/>
    </xf>
    <xf numFmtId="0" fontId="9" fillId="5" borderId="4" xfId="1" applyFont="1" applyFill="1" applyBorder="1" applyAlignment="1">
      <alignment horizontal="center" vertical="top" wrapText="1"/>
    </xf>
    <xf numFmtId="0" fontId="9" fillId="6" borderId="4" xfId="1" applyFont="1" applyFill="1" applyBorder="1" applyAlignment="1">
      <alignment horizontal="center" vertical="top" wrapText="1"/>
    </xf>
    <xf numFmtId="0" fontId="5" fillId="4" borderId="8" xfId="1" applyFont="1" applyFill="1" applyBorder="1" applyAlignment="1">
      <alignment horizontal="left" vertical="top" wrapText="1"/>
    </xf>
    <xf numFmtId="0" fontId="5" fillId="4" borderId="4" xfId="1" applyFont="1" applyFill="1" applyBorder="1" applyAlignment="1">
      <alignment horizontal="center" vertical="top" wrapText="1"/>
    </xf>
    <xf numFmtId="0" fontId="6" fillId="0" borderId="4" xfId="1" applyFont="1" applyBorder="1" applyAlignment="1">
      <alignment horizontal="center" vertical="top" wrapText="1"/>
    </xf>
    <xf numFmtId="0" fontId="6" fillId="8" borderId="9" xfId="0" applyFont="1" applyFill="1" applyBorder="1" applyAlignment="1">
      <alignment horizontal="left" vertical="top" wrapText="1"/>
    </xf>
    <xf numFmtId="0" fontId="6" fillId="4" borderId="4" xfId="1" applyFont="1" applyFill="1" applyBorder="1" applyAlignment="1">
      <alignment horizontal="center" vertical="top" wrapText="1"/>
    </xf>
    <xf numFmtId="0" fontId="6" fillId="11" borderId="4" xfId="1" applyFont="1" applyFill="1" applyBorder="1" applyAlignment="1">
      <alignment horizontal="left" vertical="top" wrapText="1"/>
    </xf>
    <xf numFmtId="0" fontId="6" fillId="4" borderId="4" xfId="1" applyFont="1" applyFill="1" applyBorder="1" applyAlignment="1">
      <alignment horizontal="left" vertical="top" wrapText="1"/>
    </xf>
    <xf numFmtId="0" fontId="5" fillId="0" borderId="4" xfId="1" applyFont="1" applyBorder="1" applyAlignment="1">
      <alignment horizontal="center" vertical="top" wrapText="1"/>
    </xf>
    <xf numFmtId="0" fontId="5" fillId="0" borderId="8" xfId="0" applyFont="1" applyBorder="1" applyAlignment="1">
      <alignment horizontal="left" vertical="top" wrapText="1"/>
    </xf>
    <xf numFmtId="0" fontId="5" fillId="8" borderId="4" xfId="0" applyFont="1" applyFill="1" applyBorder="1" applyAlignment="1">
      <alignment horizontal="center" vertical="top" wrapText="1"/>
    </xf>
    <xf numFmtId="0" fontId="6" fillId="0" borderId="9" xfId="0" applyFont="1" applyBorder="1" applyAlignment="1">
      <alignment horizontal="center" vertical="top" wrapText="1"/>
    </xf>
    <xf numFmtId="0" fontId="10" fillId="8" borderId="9" xfId="0" applyFont="1" applyFill="1" applyBorder="1" applyAlignment="1">
      <alignment horizontal="left" vertical="top" wrapText="1"/>
    </xf>
    <xf numFmtId="0" fontId="5" fillId="0" borderId="8" xfId="1" applyFont="1" applyBorder="1" applyAlignment="1">
      <alignment horizontal="left" vertical="top" wrapText="1"/>
    </xf>
    <xf numFmtId="0" fontId="5" fillId="0" borderId="4" xfId="1" applyFont="1" applyBorder="1" applyAlignment="1">
      <alignment horizontal="left" vertical="top" wrapText="1"/>
    </xf>
    <xf numFmtId="14" fontId="0" fillId="3" borderId="0" xfId="0" applyNumberFormat="1" applyFill="1"/>
    <xf numFmtId="0" fontId="11" fillId="5" borderId="4" xfId="1" applyFont="1" applyFill="1" applyBorder="1" applyAlignment="1">
      <alignment horizontal="center" vertical="top" wrapText="1"/>
    </xf>
    <xf numFmtId="0" fontId="11" fillId="6" borderId="4" xfId="1" applyFont="1" applyFill="1" applyBorder="1" applyAlignment="1">
      <alignment horizontal="center" vertical="top" wrapText="1"/>
    </xf>
    <xf numFmtId="0" fontId="12" fillId="5" borderId="4" xfId="1" applyFont="1" applyFill="1" applyBorder="1" applyAlignment="1">
      <alignment horizontal="center" vertical="top" wrapText="1"/>
    </xf>
    <xf numFmtId="0" fontId="12" fillId="5" borderId="4" xfId="1" applyFont="1" applyFill="1" applyBorder="1" applyAlignment="1">
      <alignment horizontal="left" vertical="top" wrapText="1"/>
    </xf>
    <xf numFmtId="0" fontId="3" fillId="6" borderId="4" xfId="1" applyFont="1" applyFill="1" applyBorder="1" applyAlignment="1">
      <alignment horizontal="center" vertical="top" wrapText="1"/>
    </xf>
    <xf numFmtId="0" fontId="5" fillId="8" borderId="10" xfId="0" applyFont="1" applyFill="1" applyBorder="1" applyAlignment="1">
      <alignment horizontal="left" vertical="top" wrapText="1"/>
    </xf>
    <xf numFmtId="0" fontId="6" fillId="8" borderId="10" xfId="0" applyFont="1" applyFill="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left" vertical="top" wrapText="1"/>
    </xf>
    <xf numFmtId="0" fontId="6" fillId="8" borderId="10" xfId="0" applyFont="1" applyFill="1" applyBorder="1" applyAlignment="1">
      <alignment horizontal="left" vertical="top" wrapText="1"/>
    </xf>
    <xf numFmtId="0" fontId="5" fillId="8" borderId="10" xfId="0" applyFont="1" applyFill="1" applyBorder="1" applyAlignment="1">
      <alignment horizontal="center" vertical="top" wrapText="1"/>
    </xf>
    <xf numFmtId="0" fontId="6" fillId="12" borderId="10" xfId="0" applyFont="1" applyFill="1" applyBorder="1" applyAlignment="1">
      <alignment horizontal="left" vertical="top" wrapText="1"/>
    </xf>
    <xf numFmtId="0" fontId="13" fillId="0" borderId="4" xfId="0" applyFont="1" applyBorder="1" applyAlignment="1">
      <alignment horizontal="justify" vertical="center"/>
    </xf>
    <xf numFmtId="0" fontId="6" fillId="9" borderId="10" xfId="0" applyFont="1" applyFill="1" applyBorder="1" applyAlignment="1">
      <alignment horizontal="center" vertical="top" wrapText="1"/>
    </xf>
    <xf numFmtId="0" fontId="6" fillId="10" borderId="10" xfId="0" applyFont="1" applyFill="1" applyBorder="1" applyAlignment="1">
      <alignment horizontal="left" vertical="top" wrapText="1"/>
    </xf>
    <xf numFmtId="0" fontId="6" fillId="4" borderId="10" xfId="1" applyFont="1" applyFill="1" applyBorder="1" applyAlignment="1">
      <alignment wrapText="1"/>
    </xf>
    <xf numFmtId="0" fontId="13" fillId="0" borderId="4" xfId="0" applyFont="1" applyBorder="1" applyAlignment="1">
      <alignment horizontal="left" vertical="center" wrapText="1"/>
    </xf>
    <xf numFmtId="0" fontId="13" fillId="0" borderId="4" xfId="0" applyFont="1" applyBorder="1" applyAlignment="1">
      <alignment horizontal="left" vertical="center"/>
    </xf>
    <xf numFmtId="0" fontId="6" fillId="3" borderId="4" xfId="1" applyFont="1" applyFill="1" applyBorder="1" applyAlignment="1">
      <alignment horizontal="center" vertical="top" wrapText="1"/>
    </xf>
    <xf numFmtId="49" fontId="6" fillId="4" borderId="4" xfId="2" applyNumberFormat="1" applyFont="1" applyFill="1" applyBorder="1" applyAlignment="1" applyProtection="1">
      <alignment horizontal="center" vertical="top" wrapText="1"/>
    </xf>
    <xf numFmtId="0" fontId="13" fillId="0" borderId="10" xfId="0" applyFont="1" applyBorder="1" applyAlignment="1">
      <alignment horizontal="justify" vertical="center"/>
    </xf>
    <xf numFmtId="0" fontId="5" fillId="0" borderId="10" xfId="0" applyFont="1" applyBorder="1" applyAlignment="1">
      <alignment horizontal="left" vertical="top" wrapText="1"/>
    </xf>
    <xf numFmtId="0" fontId="13" fillId="0" borderId="4" xfId="0" applyFont="1" applyBorder="1" applyAlignment="1">
      <alignment horizontal="justify" vertical="center" wrapText="1"/>
    </xf>
    <xf numFmtId="0" fontId="13" fillId="0" borderId="4" xfId="0" applyFont="1" applyBorder="1" applyAlignment="1">
      <alignment horizontal="justify" vertical="top" wrapText="1"/>
    </xf>
    <xf numFmtId="0" fontId="13" fillId="0" borderId="10" xfId="0" applyFont="1" applyBorder="1" applyAlignment="1">
      <alignment horizontal="justify" vertical="top"/>
    </xf>
    <xf numFmtId="0" fontId="13" fillId="0" borderId="10" xfId="0" applyFont="1" applyBorder="1" applyAlignment="1">
      <alignment horizontal="justify" vertical="top" wrapText="1"/>
    </xf>
    <xf numFmtId="0" fontId="5" fillId="8" borderId="4" xfId="0" applyFont="1" applyFill="1" applyBorder="1" applyAlignment="1">
      <alignment horizontal="left" vertical="top" wrapText="1"/>
    </xf>
    <xf numFmtId="0" fontId="6" fillId="0" borderId="4" xfId="0" applyFont="1" applyBorder="1" applyAlignment="1">
      <alignment horizontal="center" vertical="top" wrapText="1"/>
    </xf>
    <xf numFmtId="0" fontId="6" fillId="12" borderId="4" xfId="0" applyFont="1" applyFill="1" applyBorder="1" applyAlignment="1">
      <alignment horizontal="left" vertical="top" wrapText="1"/>
    </xf>
    <xf numFmtId="0" fontId="6" fillId="8" borderId="4" xfId="0" applyFont="1" applyFill="1" applyBorder="1" applyAlignment="1">
      <alignment horizontal="left" vertical="top" wrapText="1"/>
    </xf>
    <xf numFmtId="49" fontId="6" fillId="8" borderId="4" xfId="0" applyNumberFormat="1" applyFont="1" applyFill="1" applyBorder="1" applyAlignment="1">
      <alignment horizontal="left" vertical="top" wrapText="1"/>
    </xf>
    <xf numFmtId="0" fontId="27" fillId="3" borderId="0" xfId="0" applyFont="1" applyFill="1"/>
    <xf numFmtId="0" fontId="26" fillId="3" borderId="0" xfId="0" applyFont="1" applyFill="1" applyAlignment="1">
      <alignment horizontal="center"/>
    </xf>
    <xf numFmtId="0" fontId="25" fillId="3" borderId="4" xfId="0" applyFont="1" applyFill="1" applyBorder="1" applyAlignment="1">
      <alignment horizontal="center" vertical="center"/>
    </xf>
    <xf numFmtId="0" fontId="25" fillId="3" borderId="4"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25" fillId="3" borderId="0" xfId="0" applyFont="1" applyFill="1" applyAlignment="1">
      <alignment horizontal="center"/>
    </xf>
    <xf numFmtId="0" fontId="25" fillId="3" borderId="0" xfId="0" applyFont="1" applyFill="1" applyAlignment="1">
      <alignment wrapText="1"/>
    </xf>
    <xf numFmtId="0" fontId="25" fillId="3" borderId="0" xfId="0" applyFont="1" applyFill="1" applyAlignment="1">
      <alignment horizontal="center" wrapText="1"/>
    </xf>
    <xf numFmtId="0" fontId="25" fillId="3" borderId="9" xfId="0" applyFont="1" applyFill="1" applyBorder="1" applyAlignment="1">
      <alignment horizontal="center" vertical="center" wrapText="1"/>
    </xf>
    <xf numFmtId="0" fontId="32" fillId="3" borderId="0" xfId="0" applyFont="1" applyFill="1" applyAlignment="1">
      <alignment horizontal="center"/>
    </xf>
    <xf numFmtId="0" fontId="33" fillId="3" borderId="0" xfId="0" applyFont="1" applyFill="1" applyAlignment="1">
      <alignment wrapText="1"/>
    </xf>
    <xf numFmtId="0" fontId="27" fillId="3" borderId="0" xfId="0" applyFont="1" applyFill="1" applyAlignment="1">
      <alignment horizontal="center" wrapText="1"/>
    </xf>
    <xf numFmtId="0" fontId="27" fillId="3" borderId="0" xfId="0" applyFont="1" applyFill="1" applyAlignment="1">
      <alignment wrapText="1"/>
    </xf>
    <xf numFmtId="0" fontId="25" fillId="3" borderId="0" xfId="0" applyFont="1" applyFill="1" applyAlignment="1">
      <alignment horizontal="center" vertical="center" wrapText="1"/>
    </xf>
    <xf numFmtId="0" fontId="25" fillId="3" borderId="4" xfId="0" applyFont="1" applyFill="1" applyBorder="1" applyAlignment="1">
      <alignment horizontal="center" wrapText="1"/>
    </xf>
    <xf numFmtId="166" fontId="27" fillId="3" borderId="4" xfId="0" quotePrefix="1" applyNumberFormat="1" applyFont="1" applyFill="1" applyBorder="1" applyAlignment="1">
      <alignment horizontal="center" vertical="center" wrapText="1"/>
    </xf>
    <xf numFmtId="3" fontId="25" fillId="3" borderId="4" xfId="0" applyNumberFormat="1" applyFont="1" applyFill="1" applyBorder="1" applyAlignment="1">
      <alignment horizontal="center" vertical="center" wrapText="1"/>
    </xf>
    <xf numFmtId="3" fontId="27" fillId="3" borderId="4" xfId="0" quotePrefix="1" applyNumberFormat="1" applyFont="1" applyFill="1" applyBorder="1" applyAlignment="1">
      <alignment horizontal="center" vertical="center" wrapText="1"/>
    </xf>
    <xf numFmtId="0" fontId="32" fillId="3" borderId="0" xfId="0" applyFont="1" applyFill="1"/>
    <xf numFmtId="0" fontId="25" fillId="3" borderId="15" xfId="0" applyFont="1" applyFill="1" applyBorder="1" applyAlignment="1">
      <alignment vertical="center"/>
    </xf>
    <xf numFmtId="8" fontId="27" fillId="3" borderId="0" xfId="0" applyNumberFormat="1" applyFont="1" applyFill="1" applyAlignment="1">
      <alignment vertical="center" wrapText="1"/>
    </xf>
    <xf numFmtId="0" fontId="37" fillId="3" borderId="0" xfId="0" applyFont="1" applyFill="1"/>
    <xf numFmtId="0" fontId="17" fillId="3" borderId="0" xfId="0" applyFont="1" applyFill="1"/>
    <xf numFmtId="0" fontId="26" fillId="7" borderId="4" xfId="0" applyFont="1" applyFill="1" applyBorder="1" applyAlignment="1" applyProtection="1">
      <alignment horizontal="center" vertical="center" wrapText="1"/>
      <protection locked="0"/>
    </xf>
    <xf numFmtId="8" fontId="27" fillId="7" borderId="4" xfId="0" applyNumberFormat="1" applyFont="1" applyFill="1" applyBorder="1" applyAlignment="1" applyProtection="1">
      <alignment horizontal="right" vertical="center" wrapText="1"/>
      <protection locked="0"/>
    </xf>
    <xf numFmtId="8" fontId="27" fillId="7" borderId="9" xfId="0" applyNumberFormat="1" applyFont="1" applyFill="1" applyBorder="1" applyAlignment="1" applyProtection="1">
      <alignment horizontal="right" vertical="center" wrapText="1"/>
      <protection locked="0"/>
    </xf>
    <xf numFmtId="166" fontId="27" fillId="7" borderId="4" xfId="0" applyNumberFormat="1" applyFont="1" applyFill="1" applyBorder="1" applyAlignment="1" applyProtection="1">
      <alignment horizontal="right" vertical="center" wrapText="1"/>
      <protection locked="0"/>
    </xf>
    <xf numFmtId="0" fontId="5" fillId="3" borderId="0" xfId="1" applyFont="1" applyFill="1" applyAlignment="1">
      <alignment vertical="center" wrapText="1"/>
    </xf>
    <xf numFmtId="0" fontId="5" fillId="3" borderId="32" xfId="1" applyFont="1" applyFill="1" applyBorder="1" applyAlignment="1">
      <alignment vertical="center" textRotation="90" wrapText="1"/>
    </xf>
    <xf numFmtId="0" fontId="3" fillId="3" borderId="32" xfId="1" applyFont="1" applyFill="1" applyBorder="1" applyAlignment="1">
      <alignment vertical="center" textRotation="90" wrapText="1"/>
    </xf>
    <xf numFmtId="0" fontId="0" fillId="3" borderId="0" xfId="0" applyFill="1" applyAlignment="1">
      <alignment vertical="center"/>
    </xf>
    <xf numFmtId="9" fontId="6" fillId="0" borderId="4" xfId="4" applyFont="1" applyBorder="1" applyAlignment="1" applyProtection="1">
      <alignment horizontal="center" vertical="top" wrapText="1"/>
    </xf>
    <xf numFmtId="0" fontId="5" fillId="4" borderId="4" xfId="1" applyFont="1" applyFill="1" applyBorder="1" applyAlignment="1">
      <alignment horizontal="left" vertical="top" wrapText="1"/>
    </xf>
    <xf numFmtId="0" fontId="6" fillId="0" borderId="12" xfId="1" applyFont="1" applyBorder="1" applyAlignment="1">
      <alignment horizontal="center" vertical="top" wrapText="1"/>
    </xf>
    <xf numFmtId="9" fontId="6" fillId="0" borderId="12" xfId="4" applyFont="1" applyBorder="1" applyAlignment="1" applyProtection="1">
      <alignment horizontal="center" vertical="top" wrapText="1"/>
    </xf>
    <xf numFmtId="0" fontId="22" fillId="14" borderId="0" xfId="0" applyFont="1" applyFill="1"/>
    <xf numFmtId="0" fontId="17" fillId="14" borderId="0" xfId="0" applyFont="1" applyFill="1"/>
    <xf numFmtId="0" fontId="21" fillId="3" borderId="0" xfId="0" applyFont="1" applyFill="1"/>
    <xf numFmtId="0" fontId="18" fillId="3" borderId="0" xfId="0" applyFont="1" applyFill="1"/>
    <xf numFmtId="0" fontId="19" fillId="3" borderId="13" xfId="0" applyFont="1" applyFill="1" applyBorder="1" applyAlignment="1">
      <alignment horizontal="center" vertical="center" wrapText="1"/>
    </xf>
    <xf numFmtId="0" fontId="19" fillId="3" borderId="4" xfId="0" applyFont="1" applyFill="1" applyBorder="1"/>
    <xf numFmtId="0" fontId="19" fillId="3" borderId="4" xfId="0" applyFont="1" applyFill="1" applyBorder="1" applyAlignment="1">
      <alignment horizontal="center" vertical="center" wrapText="1"/>
    </xf>
    <xf numFmtId="49" fontId="19" fillId="3" borderId="12" xfId="0" applyNumberFormat="1" applyFont="1" applyFill="1" applyBorder="1" applyAlignment="1">
      <alignment horizontal="center"/>
    </xf>
    <xf numFmtId="0" fontId="17" fillId="3" borderId="12" xfId="0" applyFont="1" applyFill="1" applyBorder="1"/>
    <xf numFmtId="0" fontId="28" fillId="3" borderId="4" xfId="0" applyFont="1" applyFill="1" applyBorder="1" applyAlignment="1">
      <alignment horizontal="center"/>
    </xf>
    <xf numFmtId="0" fontId="17" fillId="3" borderId="12" xfId="0" applyFont="1" applyFill="1" applyBorder="1" applyAlignment="1">
      <alignment horizontal="center"/>
    </xf>
    <xf numFmtId="167" fontId="17" fillId="3" borderId="4" xfId="3" applyNumberFormat="1" applyFont="1" applyFill="1" applyBorder="1" applyAlignment="1" applyProtection="1">
      <alignment horizontal="center" vertical="center"/>
    </xf>
    <xf numFmtId="0" fontId="17" fillId="3" borderId="4" xfId="0" applyFont="1" applyFill="1" applyBorder="1" applyAlignment="1">
      <alignment horizontal="center"/>
    </xf>
    <xf numFmtId="0" fontId="17" fillId="3" borderId="4" xfId="0" applyFont="1" applyFill="1" applyBorder="1"/>
    <xf numFmtId="0" fontId="28" fillId="3" borderId="4" xfId="0" applyFont="1" applyFill="1" applyBorder="1" applyAlignment="1">
      <alignment horizontal="center" wrapText="1"/>
    </xf>
    <xf numFmtId="0" fontId="17" fillId="3" borderId="14" xfId="0" applyFont="1" applyFill="1" applyBorder="1" applyAlignment="1">
      <alignment horizontal="center"/>
    </xf>
    <xf numFmtId="167" fontId="17" fillId="3" borderId="14" xfId="3" applyNumberFormat="1" applyFont="1" applyFill="1" applyBorder="1" applyAlignment="1" applyProtection="1">
      <alignment horizontal="center" vertical="center"/>
    </xf>
    <xf numFmtId="167" fontId="17" fillId="3" borderId="12" xfId="3" applyNumberFormat="1" applyFont="1" applyFill="1" applyBorder="1" applyAlignment="1" applyProtection="1">
      <alignment horizontal="center" vertical="center"/>
    </xf>
    <xf numFmtId="9" fontId="19" fillId="3" borderId="12" xfId="4" applyFont="1" applyFill="1" applyBorder="1" applyAlignment="1" applyProtection="1">
      <alignment horizontal="center"/>
    </xf>
    <xf numFmtId="167" fontId="17" fillId="3" borderId="0" xfId="3" applyNumberFormat="1" applyFont="1" applyFill="1" applyAlignment="1" applyProtection="1">
      <alignment horizontal="center" vertical="center"/>
    </xf>
    <xf numFmtId="10" fontId="17" fillId="3" borderId="0" xfId="0" applyNumberFormat="1" applyFont="1" applyFill="1"/>
    <xf numFmtId="0" fontId="19" fillId="3" borderId="4" xfId="0" applyFont="1" applyFill="1" applyBorder="1" applyAlignment="1">
      <alignment horizontal="center" wrapText="1"/>
    </xf>
    <xf numFmtId="167" fontId="19" fillId="3" borderId="4" xfId="3" applyNumberFormat="1" applyFont="1" applyFill="1" applyBorder="1" applyAlignment="1" applyProtection="1">
      <alignment horizontal="center" vertical="center" wrapText="1"/>
    </xf>
    <xf numFmtId="9" fontId="19" fillId="3" borderId="14" xfId="4" applyFont="1" applyFill="1" applyBorder="1" applyAlignment="1" applyProtection="1">
      <alignment horizontal="center" vertical="center"/>
    </xf>
    <xf numFmtId="0" fontId="19" fillId="3" borderId="13" xfId="0" applyFont="1" applyFill="1" applyBorder="1" applyAlignment="1">
      <alignment horizontal="center"/>
    </xf>
    <xf numFmtId="0" fontId="19" fillId="3" borderId="6" xfId="0" applyFont="1" applyFill="1" applyBorder="1" applyAlignment="1">
      <alignment horizontal="center"/>
    </xf>
    <xf numFmtId="0" fontId="19" fillId="3" borderId="7" xfId="0" applyFont="1" applyFill="1" applyBorder="1" applyAlignment="1">
      <alignment horizontal="center"/>
    </xf>
    <xf numFmtId="1" fontId="17" fillId="3" borderId="12" xfId="0" applyNumberFormat="1" applyFont="1" applyFill="1" applyBorder="1" applyAlignment="1">
      <alignment horizontal="center"/>
    </xf>
    <xf numFmtId="0" fontId="19" fillId="3" borderId="6" xfId="0" applyFont="1" applyFill="1" applyBorder="1" applyAlignment="1">
      <alignment horizontal="center" vertical="center" wrapText="1"/>
    </xf>
    <xf numFmtId="1" fontId="19" fillId="3" borderId="4" xfId="0" applyNumberFormat="1" applyFont="1" applyFill="1" applyBorder="1" applyAlignment="1">
      <alignment horizontal="center"/>
    </xf>
    <xf numFmtId="9" fontId="17" fillId="3" borderId="0" xfId="0" applyNumberFormat="1" applyFont="1" applyFill="1"/>
    <xf numFmtId="9" fontId="19" fillId="3" borderId="4" xfId="4" applyFont="1" applyFill="1" applyBorder="1" applyAlignment="1" applyProtection="1">
      <alignment horizontal="center"/>
    </xf>
    <xf numFmtId="9" fontId="17" fillId="3" borderId="4" xfId="4" applyFont="1" applyFill="1" applyBorder="1" applyAlignment="1" applyProtection="1">
      <alignment horizontal="center"/>
    </xf>
    <xf numFmtId="167" fontId="19" fillId="3" borderId="4" xfId="3" applyNumberFormat="1" applyFont="1" applyFill="1" applyBorder="1" applyAlignment="1" applyProtection="1">
      <alignment horizontal="center" vertical="center"/>
    </xf>
    <xf numFmtId="9" fontId="19" fillId="3" borderId="4" xfId="0" applyNumberFormat="1" applyFont="1" applyFill="1" applyBorder="1" applyAlignment="1">
      <alignment horizontal="center"/>
    </xf>
    <xf numFmtId="0" fontId="5" fillId="0" borderId="4" xfId="0" applyFont="1" applyBorder="1" applyAlignment="1">
      <alignment horizontal="justify" vertical="center" wrapText="1"/>
    </xf>
    <xf numFmtId="0" fontId="5" fillId="4" borderId="8" xfId="1" applyFont="1" applyFill="1" applyBorder="1" applyAlignment="1" applyProtection="1">
      <alignment horizontal="left" vertical="top" wrapText="1"/>
      <protection hidden="1"/>
    </xf>
    <xf numFmtId="0" fontId="38" fillId="3" borderId="0" xfId="0" applyFont="1" applyFill="1"/>
    <xf numFmtId="0" fontId="0" fillId="3" borderId="0" xfId="0" applyFill="1" applyAlignment="1">
      <alignment horizontal="left"/>
    </xf>
    <xf numFmtId="0" fontId="6" fillId="7" borderId="9" xfId="1" applyFont="1" applyFill="1" applyBorder="1" applyAlignment="1" applyProtection="1">
      <alignment horizontal="center" vertical="top" wrapText="1"/>
      <protection locked="0"/>
    </xf>
    <xf numFmtId="49" fontId="3" fillId="5" borderId="4" xfId="2" quotePrefix="1" applyNumberFormat="1" applyFont="1" applyFill="1" applyBorder="1" applyAlignment="1" applyProtection="1">
      <alignment horizontal="center" vertical="top" wrapText="1"/>
    </xf>
    <xf numFmtId="49" fontId="3" fillId="5" borderId="4" xfId="2" applyNumberFormat="1" applyFont="1" applyFill="1" applyBorder="1" applyAlignment="1" applyProtection="1">
      <alignment horizontal="center" vertical="top" wrapText="1"/>
    </xf>
    <xf numFmtId="0" fontId="25" fillId="15" borderId="8" xfId="0" applyFont="1" applyFill="1" applyBorder="1" applyAlignment="1">
      <alignment horizontal="center" vertical="center" wrapText="1"/>
    </xf>
    <xf numFmtId="0" fontId="20" fillId="3" borderId="2" xfId="0" applyFont="1" applyFill="1" applyBorder="1" applyAlignment="1">
      <alignment horizontal="center" vertical="center"/>
    </xf>
    <xf numFmtId="3" fontId="25" fillId="3" borderId="4" xfId="0" quotePrefix="1" applyNumberFormat="1" applyFont="1" applyFill="1" applyBorder="1" applyAlignment="1">
      <alignment horizontal="center" vertical="center" wrapText="1"/>
    </xf>
    <xf numFmtId="0" fontId="5" fillId="0" borderId="27" xfId="1" applyFont="1" applyBorder="1" applyAlignment="1">
      <alignment horizontal="left" vertical="top" wrapText="1"/>
    </xf>
    <xf numFmtId="0" fontId="6" fillId="4" borderId="10" xfId="1" applyFont="1" applyFill="1" applyBorder="1" applyAlignment="1">
      <alignment horizontal="center" vertical="top" wrapText="1"/>
    </xf>
    <xf numFmtId="0" fontId="6" fillId="3" borderId="10" xfId="1" applyFont="1" applyFill="1" applyBorder="1" applyAlignment="1">
      <alignment horizontal="center" vertical="top" wrapText="1"/>
    </xf>
    <xf numFmtId="0" fontId="6" fillId="11" borderId="10" xfId="1" applyFont="1" applyFill="1" applyBorder="1" applyAlignment="1">
      <alignment horizontal="left" vertical="top" wrapText="1"/>
    </xf>
    <xf numFmtId="0" fontId="19" fillId="3" borderId="0" xfId="0" applyFont="1" applyFill="1" applyAlignment="1">
      <alignment horizontal="center"/>
    </xf>
    <xf numFmtId="49" fontId="0" fillId="3" borderId="0" xfId="0" applyNumberFormat="1" applyFill="1"/>
    <xf numFmtId="49" fontId="6" fillId="3" borderId="0" xfId="2" applyNumberFormat="1" applyFont="1" applyFill="1" applyBorder="1" applyAlignment="1" applyProtection="1">
      <alignment horizontal="center" wrapText="1"/>
    </xf>
    <xf numFmtId="49" fontId="5" fillId="3" borderId="5" xfId="2" applyNumberFormat="1" applyFont="1" applyFill="1" applyBorder="1" applyAlignment="1" applyProtection="1">
      <alignment horizontal="center" vertical="center" wrapText="1"/>
    </xf>
    <xf numFmtId="49" fontId="6" fillId="4" borderId="0" xfId="2" applyNumberFormat="1" applyFont="1" applyFill="1" applyBorder="1" applyAlignment="1" applyProtection="1">
      <alignment horizontal="center" wrapText="1"/>
    </xf>
    <xf numFmtId="49" fontId="1" fillId="5" borderId="4" xfId="2" applyNumberFormat="1" applyFont="1" applyFill="1" applyBorder="1" applyAlignment="1" applyProtection="1">
      <alignment horizontal="center" vertical="top" wrapText="1"/>
    </xf>
    <xf numFmtId="0" fontId="17" fillId="3" borderId="15" xfId="0" applyFont="1" applyFill="1" applyBorder="1" applyAlignment="1">
      <alignment horizontal="center"/>
    </xf>
    <xf numFmtId="3" fontId="27" fillId="6" borderId="4" xfId="0" quotePrefix="1" applyNumberFormat="1" applyFont="1" applyFill="1" applyBorder="1" applyAlignment="1">
      <alignment horizontal="center" vertical="center" wrapText="1"/>
    </xf>
    <xf numFmtId="168" fontId="27" fillId="7" borderId="4" xfId="0" applyNumberFormat="1" applyFont="1" applyFill="1" applyBorder="1" applyAlignment="1" applyProtection="1">
      <alignment horizontal="right" vertical="center" wrapText="1"/>
      <protection locked="0"/>
    </xf>
    <xf numFmtId="49" fontId="26" fillId="7" borderId="4" xfId="0" applyNumberFormat="1" applyFont="1" applyFill="1" applyBorder="1" applyAlignment="1" applyProtection="1">
      <alignment horizontal="center" vertical="center" wrapText="1"/>
      <protection locked="0"/>
    </xf>
    <xf numFmtId="0" fontId="5" fillId="8" borderId="10" xfId="0" applyFont="1" applyFill="1" applyBorder="1" applyAlignment="1">
      <alignment horizontal="left" vertical="center" wrapText="1"/>
    </xf>
    <xf numFmtId="0" fontId="6" fillId="2" borderId="10" xfId="0" applyFont="1" applyFill="1" applyBorder="1" applyAlignment="1" applyProtection="1">
      <alignment horizontal="center" vertical="center" wrapText="1"/>
      <protection locked="0"/>
    </xf>
    <xf numFmtId="0" fontId="31" fillId="3" borderId="0" xfId="0" applyFont="1" applyFill="1"/>
    <xf numFmtId="0" fontId="39" fillId="3" borderId="0" xfId="0" applyFont="1" applyFill="1"/>
    <xf numFmtId="169" fontId="25" fillId="6" borderId="4" xfId="0" applyNumberFormat="1" applyFont="1" applyFill="1" applyBorder="1" applyAlignment="1">
      <alignment horizontal="right" vertical="center" wrapText="1"/>
    </xf>
    <xf numFmtId="0" fontId="0" fillId="0" borderId="4" xfId="0" applyBorder="1" applyAlignment="1">
      <alignment vertical="center"/>
    </xf>
    <xf numFmtId="0" fontId="0" fillId="0" borderId="4" xfId="0" applyBorder="1" applyAlignment="1">
      <alignment horizontal="center" vertical="center"/>
    </xf>
    <xf numFmtId="3" fontId="34" fillId="3" borderId="0" xfId="0" applyNumberFormat="1" applyFont="1" applyFill="1" applyAlignment="1">
      <alignment vertical="center" wrapText="1"/>
    </xf>
    <xf numFmtId="0" fontId="5" fillId="5" borderId="4" xfId="1" applyFont="1" applyFill="1" applyBorder="1" applyAlignment="1">
      <alignment horizontal="left" vertical="top" wrapText="1"/>
    </xf>
    <xf numFmtId="0" fontId="5" fillId="0" borderId="8" xfId="1" applyFont="1" applyBorder="1" applyAlignment="1">
      <alignment horizontal="left" vertical="center" wrapText="1"/>
    </xf>
    <xf numFmtId="49" fontId="3" fillId="5" borderId="4" xfId="2" applyNumberFormat="1" applyFont="1" applyFill="1" applyBorder="1" applyAlignment="1" applyProtection="1">
      <alignment horizontal="center" vertical="center" wrapText="1"/>
    </xf>
    <xf numFmtId="0" fontId="3" fillId="5" borderId="4" xfId="1" applyFont="1" applyFill="1" applyBorder="1" applyAlignment="1">
      <alignment horizontal="left" vertical="center" wrapText="1"/>
    </xf>
    <xf numFmtId="49" fontId="6" fillId="4" borderId="4" xfId="2" applyNumberFormat="1" applyFont="1" applyFill="1" applyBorder="1" applyAlignment="1" applyProtection="1">
      <alignment horizontal="center" vertical="center" wrapText="1"/>
    </xf>
    <xf numFmtId="0" fontId="3" fillId="0" borderId="4" xfId="0" applyFont="1" applyBorder="1" applyAlignment="1">
      <alignment horizontal="left" vertical="center" wrapText="1"/>
    </xf>
    <xf numFmtId="0" fontId="5" fillId="8" borderId="10" xfId="0" applyFont="1" applyFill="1" applyBorder="1" applyAlignment="1">
      <alignment horizontal="center" vertical="center" wrapText="1"/>
    </xf>
    <xf numFmtId="0" fontId="6" fillId="3" borderId="0" xfId="0" applyFont="1" applyFill="1"/>
    <xf numFmtId="49" fontId="5" fillId="5" borderId="4" xfId="2" applyNumberFormat="1" applyFont="1" applyFill="1" applyBorder="1" applyAlignment="1" applyProtection="1">
      <alignment horizontal="center" vertical="top" wrapText="1"/>
    </xf>
    <xf numFmtId="0" fontId="5" fillId="5" borderId="4" xfId="1" applyFont="1" applyFill="1" applyBorder="1" applyAlignment="1">
      <alignment horizontal="center" vertical="top" wrapText="1"/>
    </xf>
    <xf numFmtId="1" fontId="5" fillId="5" borderId="4" xfId="1" applyNumberFormat="1" applyFont="1" applyFill="1" applyBorder="1" applyAlignment="1">
      <alignment horizontal="center" vertical="top" wrapText="1"/>
    </xf>
    <xf numFmtId="0" fontId="5" fillId="6" borderId="4" xfId="1" applyFont="1" applyFill="1" applyBorder="1" applyAlignment="1">
      <alignment horizontal="center" vertical="top" wrapText="1"/>
    </xf>
    <xf numFmtId="0" fontId="6" fillId="5" borderId="4" xfId="1" applyFont="1" applyFill="1" applyBorder="1" applyAlignment="1">
      <alignment horizontal="center" vertical="top" wrapText="1"/>
    </xf>
    <xf numFmtId="0" fontId="6" fillId="5" borderId="4" xfId="1" applyFont="1" applyFill="1" applyBorder="1" applyAlignment="1">
      <alignment horizontal="left" vertical="top" wrapText="1"/>
    </xf>
    <xf numFmtId="0" fontId="5" fillId="0" borderId="4" xfId="0" applyFont="1" applyBorder="1" applyAlignment="1">
      <alignment horizontal="left" vertical="top" wrapText="1"/>
    </xf>
    <xf numFmtId="0" fontId="25" fillId="3" borderId="15" xfId="0" applyFont="1" applyFill="1" applyBorder="1" applyAlignment="1">
      <alignment horizontal="center" vertical="center"/>
    </xf>
    <xf numFmtId="0" fontId="0" fillId="3" borderId="19" xfId="0" applyFill="1" applyBorder="1" applyAlignment="1">
      <alignment vertical="center"/>
    </xf>
    <xf numFmtId="0" fontId="3" fillId="3" borderId="0" xfId="0" applyFont="1" applyFill="1" applyAlignment="1">
      <alignment vertical="center"/>
    </xf>
    <xf numFmtId="0" fontId="19" fillId="18" borderId="6" xfId="0" applyFont="1" applyFill="1" applyBorder="1" applyAlignment="1">
      <alignment horizontal="center" vertical="center" wrapText="1"/>
    </xf>
    <xf numFmtId="165" fontId="1" fillId="18" borderId="14" xfId="5" applyNumberFormat="1" applyFill="1" applyBorder="1" applyAlignment="1" applyProtection="1">
      <alignment horizontal="center"/>
    </xf>
    <xf numFmtId="0" fontId="1" fillId="18" borderId="4" xfId="5" applyFill="1" applyBorder="1" applyAlignment="1" applyProtection="1">
      <alignment horizontal="center"/>
    </xf>
    <xf numFmtId="0" fontId="19" fillId="3" borderId="0" xfId="0" applyFont="1" applyFill="1" applyAlignment="1">
      <alignment horizontal="center" vertical="center" wrapText="1"/>
    </xf>
    <xf numFmtId="167" fontId="17" fillId="3" borderId="0" xfId="3" applyNumberFormat="1" applyFont="1" applyFill="1" applyBorder="1" applyAlignment="1" applyProtection="1">
      <alignment horizontal="center" vertical="center"/>
    </xf>
    <xf numFmtId="9" fontId="19" fillId="3" borderId="0" xfId="4" applyFont="1" applyFill="1" applyBorder="1" applyAlignment="1" applyProtection="1">
      <alignment horizontal="center"/>
    </xf>
    <xf numFmtId="0" fontId="1" fillId="3" borderId="0" xfId="5" applyFill="1" applyBorder="1" applyAlignment="1" applyProtection="1">
      <alignment horizontal="center"/>
    </xf>
    <xf numFmtId="0" fontId="42" fillId="3" borderId="0" xfId="1" applyFont="1" applyFill="1" applyAlignment="1">
      <alignment vertical="center" wrapText="1"/>
    </xf>
    <xf numFmtId="1" fontId="19" fillId="3" borderId="0" xfId="0" applyNumberFormat="1" applyFont="1" applyFill="1" applyAlignment="1">
      <alignment horizontal="center"/>
    </xf>
    <xf numFmtId="167" fontId="19" fillId="3" borderId="0" xfId="3" applyNumberFormat="1" applyFont="1" applyFill="1" applyBorder="1" applyAlignment="1" applyProtection="1">
      <alignment horizontal="center" vertical="center"/>
    </xf>
    <xf numFmtId="9" fontId="19" fillId="3" borderId="0" xfId="0" applyNumberFormat="1" applyFont="1" applyFill="1" applyAlignment="1">
      <alignment horizontal="center"/>
    </xf>
    <xf numFmtId="0" fontId="28" fillId="3" borderId="8" xfId="0" applyFont="1" applyFill="1" applyBorder="1" applyAlignment="1">
      <alignment horizontal="center"/>
    </xf>
    <xf numFmtId="0" fontId="17" fillId="3" borderId="9" xfId="0" applyFont="1" applyFill="1" applyBorder="1" applyAlignment="1">
      <alignment horizontal="center"/>
    </xf>
    <xf numFmtId="0" fontId="17" fillId="3" borderId="33" xfId="0" applyFont="1" applyFill="1" applyBorder="1" applyAlignment="1">
      <alignment horizontal="center"/>
    </xf>
    <xf numFmtId="167" fontId="17" fillId="3" borderId="9" xfId="3" applyNumberFormat="1" applyFont="1" applyFill="1" applyBorder="1" applyAlignment="1" applyProtection="1">
      <alignment horizontal="center" vertical="center"/>
    </xf>
    <xf numFmtId="0" fontId="17" fillId="3" borderId="8" xfId="0" applyFont="1" applyFill="1" applyBorder="1" applyAlignment="1">
      <alignment horizontal="center"/>
    </xf>
    <xf numFmtId="0" fontId="17" fillId="3" borderId="24" xfId="0" applyFont="1" applyFill="1" applyBorder="1" applyAlignment="1">
      <alignment horizontal="center"/>
    </xf>
    <xf numFmtId="0" fontId="19" fillId="3" borderId="15" xfId="0" applyFont="1" applyFill="1" applyBorder="1" applyAlignment="1">
      <alignment horizontal="center" vertical="center" wrapText="1"/>
    </xf>
    <xf numFmtId="0" fontId="40" fillId="3" borderId="4"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6" fillId="10" borderId="10" xfId="0" applyFont="1" applyFill="1" applyBorder="1" applyAlignment="1">
      <alignment horizontal="center" vertical="center" wrapText="1"/>
    </xf>
    <xf numFmtId="0" fontId="3" fillId="5" borderId="4" xfId="1" applyFont="1" applyFill="1" applyBorder="1" applyAlignment="1">
      <alignment horizontal="center" vertical="center" wrapText="1"/>
    </xf>
    <xf numFmtId="0" fontId="5" fillId="19" borderId="4" xfId="1" applyFont="1" applyFill="1" applyBorder="1" applyAlignment="1">
      <alignment horizontal="center" vertical="center" wrapText="1"/>
    </xf>
    <xf numFmtId="49" fontId="5" fillId="6" borderId="4" xfId="2" applyNumberFormat="1" applyFont="1" applyFill="1" applyBorder="1" applyAlignment="1" applyProtection="1">
      <alignment horizontal="center" vertical="center" wrapText="1"/>
    </xf>
    <xf numFmtId="0" fontId="5" fillId="5" borderId="4" xfId="2" applyNumberFormat="1" applyFont="1" applyFill="1" applyBorder="1" applyAlignment="1" applyProtection="1">
      <alignment horizontal="center" vertical="center" wrapText="1"/>
    </xf>
    <xf numFmtId="0" fontId="2" fillId="8" borderId="10" xfId="0" applyFont="1" applyFill="1" applyBorder="1" applyAlignment="1">
      <alignment horizontal="center" vertical="center" wrapText="1"/>
    </xf>
    <xf numFmtId="0" fontId="5" fillId="0" borderId="10" xfId="0" applyFont="1" applyBorder="1" applyAlignment="1">
      <alignment horizontal="left" vertical="center" wrapText="1"/>
    </xf>
    <xf numFmtId="49" fontId="6" fillId="4" borderId="12" xfId="2" applyNumberFormat="1" applyFont="1" applyFill="1" applyBorder="1" applyAlignment="1" applyProtection="1">
      <alignment horizontal="center" vertical="center" wrapText="1"/>
    </xf>
    <xf numFmtId="0" fontId="5" fillId="0" borderId="12" xfId="0" applyFont="1" applyBorder="1" applyAlignment="1">
      <alignment horizontal="left" vertical="center" wrapText="1"/>
    </xf>
    <xf numFmtId="0" fontId="6" fillId="7" borderId="10" xfId="1" applyFont="1" applyFill="1" applyBorder="1" applyAlignment="1" applyProtection="1">
      <alignment horizontal="center" vertical="top" wrapText="1"/>
      <protection locked="0"/>
    </xf>
    <xf numFmtId="0" fontId="5" fillId="4" borderId="12" xfId="1" applyFont="1" applyFill="1" applyBorder="1" applyAlignment="1">
      <alignment horizontal="center" vertical="center" wrapText="1"/>
    </xf>
    <xf numFmtId="0" fontId="24" fillId="0" borderId="3" xfId="1" applyFont="1" applyBorder="1" applyAlignment="1">
      <alignment horizontal="center" vertical="center" wrapText="1"/>
    </xf>
    <xf numFmtId="0" fontId="1" fillId="5" borderId="5" xfId="1" applyFont="1" applyFill="1" applyBorder="1" applyAlignment="1">
      <alignment horizontal="center" vertical="center" wrapText="1"/>
    </xf>
    <xf numFmtId="0" fontId="0" fillId="3" borderId="34" xfId="0" applyFill="1" applyBorder="1" applyAlignment="1">
      <alignment horizontal="left" vertical="top" wrapText="1"/>
    </xf>
    <xf numFmtId="0" fontId="0" fillId="3" borderId="36" xfId="0" applyFill="1" applyBorder="1" applyAlignment="1">
      <alignment vertical="center"/>
    </xf>
    <xf numFmtId="0" fontId="5" fillId="3" borderId="30" xfId="1" applyFont="1" applyFill="1" applyBorder="1" applyAlignment="1">
      <alignment vertical="center" textRotation="90" wrapText="1"/>
    </xf>
    <xf numFmtId="0" fontId="3" fillId="3" borderId="35" xfId="0" applyFont="1" applyFill="1" applyBorder="1" applyAlignment="1">
      <alignment vertical="center"/>
    </xf>
    <xf numFmtId="0" fontId="0" fillId="3" borderId="36" xfId="0" applyFill="1" applyBorder="1" applyAlignment="1">
      <alignment horizontal="left" vertical="top" wrapText="1"/>
    </xf>
    <xf numFmtId="0" fontId="0" fillId="3" borderId="34" xfId="0" applyFill="1" applyBorder="1" applyAlignment="1">
      <alignment vertical="center"/>
    </xf>
    <xf numFmtId="0" fontId="3" fillId="5" borderId="29" xfId="1" applyFont="1" applyFill="1" applyBorder="1" applyAlignment="1">
      <alignment horizontal="center" vertical="center" wrapText="1"/>
    </xf>
    <xf numFmtId="49" fontId="6" fillId="4" borderId="4" xfId="2" quotePrefix="1" applyNumberFormat="1" applyFont="1" applyFill="1" applyBorder="1" applyAlignment="1" applyProtection="1">
      <alignment horizontal="center" vertical="center" wrapText="1"/>
    </xf>
    <xf numFmtId="0" fontId="15" fillId="0" borderId="12" xfId="0" applyFont="1" applyBorder="1" applyAlignment="1">
      <alignment horizontal="left" vertical="center" wrapText="1"/>
    </xf>
    <xf numFmtId="3" fontId="40" fillId="3" borderId="4" xfId="0" applyNumberFormat="1" applyFont="1" applyFill="1" applyBorder="1" applyAlignment="1">
      <alignment horizontal="center" vertical="center" wrapText="1"/>
    </xf>
    <xf numFmtId="0" fontId="43" fillId="3" borderId="0" xfId="0" applyFont="1" applyFill="1"/>
    <xf numFmtId="0" fontId="43" fillId="3" borderId="0" xfId="0" applyFont="1" applyFill="1" applyAlignment="1">
      <alignment wrapText="1"/>
    </xf>
    <xf numFmtId="0" fontId="40" fillId="7" borderId="4" xfId="0" applyFont="1" applyFill="1" applyBorder="1" applyAlignment="1" applyProtection="1">
      <alignment horizontal="center" vertical="center" wrapText="1"/>
      <protection locked="0"/>
    </xf>
    <xf numFmtId="0" fontId="40" fillId="3" borderId="0" xfId="0" applyFont="1" applyFill="1" applyAlignment="1">
      <alignment horizontal="center" wrapText="1"/>
    </xf>
    <xf numFmtId="8" fontId="46" fillId="7" borderId="4" xfId="0" applyNumberFormat="1" applyFont="1" applyFill="1" applyBorder="1" applyAlignment="1" applyProtection="1">
      <alignment horizontal="right" vertical="center" wrapText="1"/>
      <protection locked="0"/>
    </xf>
    <xf numFmtId="0" fontId="45" fillId="3" borderId="0" xfId="0" applyFont="1" applyFill="1"/>
    <xf numFmtId="0" fontId="5" fillId="0" borderId="4" xfId="0" applyFont="1" applyBorder="1" applyAlignment="1">
      <alignment horizontal="left" vertical="center" wrapText="1"/>
    </xf>
    <xf numFmtId="0" fontId="5" fillId="4" borderId="8" xfId="1" applyFont="1" applyFill="1" applyBorder="1" applyAlignment="1">
      <alignment horizontal="left" vertical="center" wrapText="1"/>
    </xf>
    <xf numFmtId="0" fontId="5" fillId="4" borderId="4" xfId="1" applyFont="1" applyFill="1" applyBorder="1" applyAlignment="1">
      <alignment horizontal="center" vertical="center" wrapText="1"/>
    </xf>
    <xf numFmtId="0" fontId="6" fillId="0" borderId="4" xfId="1" applyFont="1" applyBorder="1" applyAlignment="1">
      <alignment horizontal="center" vertical="center" wrapText="1"/>
    </xf>
    <xf numFmtId="0" fontId="6" fillId="7" borderId="9" xfId="1" applyFont="1" applyFill="1" applyBorder="1" applyAlignment="1" applyProtection="1">
      <alignment horizontal="center" vertical="center" wrapText="1"/>
      <protection locked="0"/>
    </xf>
    <xf numFmtId="0" fontId="6" fillId="11" borderId="4" xfId="1" applyFont="1" applyFill="1" applyBorder="1" applyAlignment="1">
      <alignment horizontal="left" vertical="center" wrapText="1"/>
    </xf>
    <xf numFmtId="0" fontId="6" fillId="8" borderId="9" xfId="0" applyFont="1" applyFill="1" applyBorder="1" applyAlignment="1">
      <alignment horizontal="left" vertical="center" wrapText="1"/>
    </xf>
    <xf numFmtId="0" fontId="5" fillId="0" borderId="4" xfId="0" applyFont="1" applyBorder="1" applyAlignment="1">
      <alignment horizontal="justify" vertical="center"/>
    </xf>
    <xf numFmtId="0" fontId="5" fillId="0" borderId="4" xfId="0" applyFont="1" applyBorder="1" applyAlignment="1">
      <alignment horizontal="left" vertical="center"/>
    </xf>
    <xf numFmtId="0" fontId="5" fillId="0" borderId="10" xfId="0" applyFont="1" applyBorder="1" applyAlignment="1">
      <alignment horizontal="justify" vertical="center"/>
    </xf>
    <xf numFmtId="0" fontId="5" fillId="0" borderId="10" xfId="0" applyFont="1" applyBorder="1" applyAlignment="1">
      <alignment horizontal="justify" vertical="top"/>
    </xf>
    <xf numFmtId="0" fontId="5" fillId="0" borderId="10" xfId="0" applyFont="1" applyBorder="1" applyAlignment="1">
      <alignment horizontal="justify" vertical="top" wrapText="1"/>
    </xf>
    <xf numFmtId="0" fontId="40" fillId="3" borderId="12" xfId="0" applyFont="1" applyFill="1" applyBorder="1" applyAlignment="1">
      <alignment horizontal="center" vertical="center" wrapText="1"/>
    </xf>
    <xf numFmtId="0" fontId="46" fillId="3" borderId="0" xfId="0" applyFont="1" applyFill="1" applyAlignment="1">
      <alignment wrapText="1"/>
    </xf>
    <xf numFmtId="0" fontId="6" fillId="3" borderId="30" xfId="0" quotePrefix="1" applyFont="1" applyFill="1" applyBorder="1" applyAlignment="1">
      <alignment vertical="center"/>
    </xf>
    <xf numFmtId="0" fontId="6" fillId="3" borderId="31" xfId="0" quotePrefix="1" applyFont="1" applyFill="1" applyBorder="1" applyAlignment="1">
      <alignment vertical="center"/>
    </xf>
    <xf numFmtId="3" fontId="38" fillId="3" borderId="0" xfId="0" applyNumberFormat="1" applyFont="1" applyFill="1"/>
    <xf numFmtId="0" fontId="40" fillId="3" borderId="15" xfId="0" applyFont="1" applyFill="1" applyBorder="1" applyAlignment="1">
      <alignment horizontal="center" vertical="center"/>
    </xf>
    <xf numFmtId="0" fontId="46" fillId="3" borderId="0" xfId="0" applyFont="1" applyFill="1"/>
    <xf numFmtId="0" fontId="15" fillId="10" borderId="24" xfId="0" applyFont="1" applyFill="1" applyBorder="1" applyAlignment="1" applyProtection="1">
      <alignment horizontal="center" vertical="center" wrapText="1"/>
      <protection locked="0"/>
    </xf>
    <xf numFmtId="8" fontId="27" fillId="6" borderId="4" xfId="0" applyNumberFormat="1" applyFont="1" applyFill="1" applyBorder="1" applyAlignment="1">
      <alignment vertical="center" wrapText="1"/>
    </xf>
    <xf numFmtId="0" fontId="5" fillId="6" borderId="12" xfId="1" applyFont="1" applyFill="1" applyBorder="1" applyAlignment="1">
      <alignment horizontal="center" vertical="center" wrapText="1"/>
    </xf>
    <xf numFmtId="0" fontId="5" fillId="17" borderId="1" xfId="0" applyFont="1" applyFill="1" applyBorder="1" applyAlignment="1">
      <alignment horizontal="center" vertical="center" wrapText="1"/>
    </xf>
    <xf numFmtId="0" fontId="5" fillId="17" borderId="2" xfId="0" applyFont="1" applyFill="1" applyBorder="1" applyAlignment="1">
      <alignment horizontal="center" vertical="center" wrapText="1"/>
    </xf>
    <xf numFmtId="0" fontId="5" fillId="17" borderId="3" xfId="0" applyFont="1" applyFill="1" applyBorder="1" applyAlignment="1">
      <alignment horizontal="center" vertical="center" wrapText="1"/>
    </xf>
    <xf numFmtId="0" fontId="14" fillId="0" borderId="1" xfId="1" applyFont="1" applyBorder="1" applyAlignment="1">
      <alignment horizontal="center" vertical="center" wrapText="1"/>
    </xf>
    <xf numFmtId="0" fontId="14" fillId="0" borderId="2" xfId="1" applyFont="1" applyBorder="1" applyAlignment="1">
      <alignment horizontal="center" vertical="center" wrapText="1"/>
    </xf>
    <xf numFmtId="0" fontId="0" fillId="3" borderId="0" xfId="0" applyFill="1" applyAlignment="1">
      <alignment horizontal="left" vertical="center" wrapText="1"/>
    </xf>
    <xf numFmtId="0" fontId="0" fillId="3" borderId="20" xfId="0" applyFill="1" applyBorder="1" applyAlignment="1">
      <alignment horizontal="left" vertical="center" wrapText="1"/>
    </xf>
    <xf numFmtId="0" fontId="0" fillId="3" borderId="0" xfId="0" applyFill="1" applyAlignment="1" applyProtection="1">
      <alignment horizontal="left" vertical="top" wrapText="1"/>
      <protection hidden="1"/>
    </xf>
    <xf numFmtId="0" fontId="0" fillId="3" borderId="22" xfId="0" applyFill="1" applyBorder="1" applyAlignment="1" applyProtection="1">
      <alignment horizontal="left" vertical="top" wrapText="1"/>
      <protection hidden="1"/>
    </xf>
    <xf numFmtId="0" fontId="36" fillId="3" borderId="0" xfId="0" applyFont="1" applyFill="1" applyAlignment="1" applyProtection="1">
      <alignment horizontal="left"/>
      <protection hidden="1"/>
    </xf>
    <xf numFmtId="0" fontId="0" fillId="3" borderId="0" xfId="0" applyFill="1" applyAlignment="1" applyProtection="1">
      <alignment horizontal="left" vertical="top"/>
      <protection hidden="1"/>
    </xf>
    <xf numFmtId="0" fontId="0" fillId="3" borderId="1" xfId="0" applyFill="1" applyBorder="1" applyAlignment="1">
      <alignment horizontal="center" vertical="center" wrapText="1"/>
    </xf>
    <xf numFmtId="0" fontId="0" fillId="3" borderId="11" xfId="0" applyFill="1" applyBorder="1" applyAlignment="1">
      <alignment horizontal="center" vertical="center" wrapText="1"/>
    </xf>
    <xf numFmtId="0" fontId="5" fillId="5" borderId="8" xfId="1" applyFont="1" applyFill="1" applyBorder="1" applyAlignment="1">
      <alignment horizontal="left" vertical="top" wrapText="1"/>
    </xf>
    <xf numFmtId="0" fontId="5" fillId="5" borderId="24" xfId="1" applyFont="1" applyFill="1" applyBorder="1" applyAlignment="1">
      <alignment horizontal="left" vertical="top" wrapText="1"/>
    </xf>
    <xf numFmtId="0" fontId="5" fillId="5" borderId="9" xfId="1" applyFont="1" applyFill="1" applyBorder="1" applyAlignment="1">
      <alignment horizontal="left" vertical="top" wrapText="1"/>
    </xf>
    <xf numFmtId="0" fontId="3" fillId="5" borderId="8" xfId="1" applyFont="1" applyFill="1" applyBorder="1" applyAlignment="1">
      <alignment horizontal="left" vertical="center" wrapText="1"/>
    </xf>
    <xf numFmtId="0" fontId="3" fillId="5" borderId="24" xfId="1" applyFont="1" applyFill="1" applyBorder="1" applyAlignment="1">
      <alignment horizontal="left" vertical="center" wrapText="1"/>
    </xf>
    <xf numFmtId="0" fontId="3" fillId="5" borderId="9" xfId="1" applyFont="1" applyFill="1" applyBorder="1" applyAlignment="1">
      <alignment horizontal="left" vertical="center" wrapText="1"/>
    </xf>
    <xf numFmtId="0" fontId="25" fillId="3" borderId="4"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0" borderId="8" xfId="0" quotePrefix="1" applyFont="1" applyBorder="1" applyAlignment="1">
      <alignment horizontal="center" vertical="center" wrapText="1"/>
    </xf>
    <xf numFmtId="0" fontId="25" fillId="0" borderId="24" xfId="0" quotePrefix="1" applyFont="1" applyBorder="1" applyAlignment="1">
      <alignment horizontal="center" vertical="center" wrapText="1"/>
    </xf>
    <xf numFmtId="0" fontId="25" fillId="0" borderId="9" xfId="0" quotePrefix="1" applyFont="1" applyBorder="1" applyAlignment="1">
      <alignment horizontal="center" vertical="center" wrapText="1"/>
    </xf>
    <xf numFmtId="0" fontId="25" fillId="3" borderId="4" xfId="0" applyFont="1" applyFill="1" applyBorder="1" applyAlignment="1">
      <alignment horizontal="center" vertical="center"/>
    </xf>
    <xf numFmtId="0" fontId="25" fillId="6" borderId="25" xfId="0" quotePrefix="1" applyFont="1" applyFill="1" applyBorder="1" applyAlignment="1">
      <alignment horizontal="center" vertical="center" wrapText="1"/>
    </xf>
    <xf numFmtId="0" fontId="25" fillId="6" borderId="26" xfId="0" quotePrefix="1" applyFont="1" applyFill="1" applyBorder="1" applyAlignment="1">
      <alignment horizontal="center" vertical="center" wrapText="1"/>
    </xf>
    <xf numFmtId="0" fontId="25" fillId="6" borderId="28" xfId="0" quotePrefix="1" applyFont="1" applyFill="1" applyBorder="1" applyAlignment="1">
      <alignment horizontal="center" vertical="center" wrapText="1"/>
    </xf>
    <xf numFmtId="0" fontId="25" fillId="3" borderId="24" xfId="0" applyFont="1" applyFill="1" applyBorder="1" applyAlignment="1">
      <alignment horizontal="center" vertical="center" wrapText="1"/>
    </xf>
    <xf numFmtId="0" fontId="25" fillId="3" borderId="9" xfId="0" applyFont="1" applyFill="1" applyBorder="1" applyAlignment="1">
      <alignment horizontal="center" vertical="center" wrapText="1"/>
    </xf>
    <xf numFmtId="8" fontId="25" fillId="7" borderId="8" xfId="0" applyNumberFormat="1" applyFont="1" applyFill="1" applyBorder="1" applyAlignment="1" applyProtection="1">
      <alignment horizontal="center" vertical="center" wrapText="1"/>
      <protection locked="0"/>
    </xf>
    <xf numFmtId="8" fontId="25" fillId="7" borderId="24" xfId="0" applyNumberFormat="1" applyFont="1" applyFill="1" applyBorder="1" applyAlignment="1" applyProtection="1">
      <alignment horizontal="center" vertical="center" wrapText="1"/>
      <protection locked="0"/>
    </xf>
    <xf numFmtId="8" fontId="25" fillId="7" borderId="9" xfId="0" applyNumberFormat="1" applyFont="1" applyFill="1" applyBorder="1" applyAlignment="1" applyProtection="1">
      <alignment horizontal="center" vertical="center" wrapText="1"/>
      <protection locked="0"/>
    </xf>
    <xf numFmtId="0" fontId="5" fillId="17" borderId="8" xfId="0" applyFont="1" applyFill="1" applyBorder="1" applyAlignment="1" applyProtection="1">
      <alignment horizontal="center" vertical="center" wrapText="1"/>
      <protection locked="0"/>
    </xf>
    <xf numFmtId="0" fontId="5" fillId="17" borderId="24" xfId="0" applyFont="1" applyFill="1" applyBorder="1" applyAlignment="1" applyProtection="1">
      <alignment horizontal="center" vertical="center" wrapText="1"/>
      <protection locked="0"/>
    </xf>
    <xf numFmtId="0" fontId="5" fillId="17" borderId="9" xfId="0" applyFont="1" applyFill="1" applyBorder="1" applyAlignment="1" applyProtection="1">
      <alignment horizontal="center" vertical="center" wrapText="1"/>
      <protection locked="0"/>
    </xf>
    <xf numFmtId="49" fontId="17" fillId="3" borderId="0" xfId="0" applyNumberFormat="1" applyFont="1" applyFill="1" applyAlignment="1">
      <alignment horizontal="left" vertical="top" wrapText="1"/>
    </xf>
    <xf numFmtId="0" fontId="25" fillId="6" borderId="8" xfId="0" applyFont="1" applyFill="1" applyBorder="1" applyAlignment="1">
      <alignment horizontal="center" vertical="center" wrapText="1"/>
    </xf>
    <xf numFmtId="0" fontId="25" fillId="6" borderId="9" xfId="0" applyFont="1" applyFill="1" applyBorder="1" applyAlignment="1">
      <alignment horizontal="center" vertical="center" wrapText="1"/>
    </xf>
    <xf numFmtId="8" fontId="40" fillId="6" borderId="8" xfId="0" applyNumberFormat="1" applyFont="1" applyFill="1" applyBorder="1" applyAlignment="1">
      <alignment horizontal="center" vertical="center" wrapText="1"/>
    </xf>
    <xf numFmtId="8" fontId="40" fillId="6" borderId="24" xfId="0" applyNumberFormat="1" applyFont="1" applyFill="1" applyBorder="1" applyAlignment="1">
      <alignment horizontal="center" vertical="center" wrapText="1"/>
    </xf>
    <xf numFmtId="8" fontId="40" fillId="6" borderId="9" xfId="0" applyNumberFormat="1" applyFont="1" applyFill="1" applyBorder="1" applyAlignment="1">
      <alignment horizontal="center" vertical="center" wrapText="1"/>
    </xf>
    <xf numFmtId="0" fontId="25" fillId="3" borderId="15" xfId="0" applyFont="1" applyFill="1" applyBorder="1" applyAlignment="1">
      <alignment horizontal="center" vertical="center"/>
    </xf>
    <xf numFmtId="0" fontId="27" fillId="3" borderId="0" xfId="0" applyFont="1" applyFill="1" applyAlignment="1">
      <alignment horizontal="center" vertical="center" wrapText="1"/>
    </xf>
    <xf numFmtId="0" fontId="40" fillId="3" borderId="4" xfId="0" applyFont="1" applyFill="1" applyBorder="1" applyAlignment="1">
      <alignment horizontal="center" vertical="center" wrapText="1"/>
    </xf>
    <xf numFmtId="8" fontId="25" fillId="6" borderId="8" xfId="0" applyNumberFormat="1" applyFont="1" applyFill="1" applyBorder="1" applyAlignment="1">
      <alignment horizontal="center" vertical="center" wrapText="1"/>
    </xf>
    <xf numFmtId="8" fontId="25" fillId="6" borderId="24" xfId="0" applyNumberFormat="1" applyFont="1" applyFill="1" applyBorder="1" applyAlignment="1">
      <alignment horizontal="center" vertical="center" wrapText="1"/>
    </xf>
    <xf numFmtId="8" fontId="25" fillId="6" borderId="9" xfId="0" applyNumberFormat="1" applyFont="1" applyFill="1" applyBorder="1" applyAlignment="1">
      <alignment horizontal="center" vertical="center" wrapText="1"/>
    </xf>
    <xf numFmtId="0" fontId="25" fillId="3" borderId="8" xfId="0" applyFont="1" applyFill="1" applyBorder="1" applyAlignment="1">
      <alignment horizontal="center" vertical="center"/>
    </xf>
    <xf numFmtId="0" fontId="25" fillId="3" borderId="9" xfId="0" applyFont="1" applyFill="1" applyBorder="1" applyAlignment="1">
      <alignment horizontal="center" vertical="center"/>
    </xf>
    <xf numFmtId="0" fontId="40" fillId="3" borderId="8" xfId="0" applyFont="1" applyFill="1" applyBorder="1" applyAlignment="1">
      <alignment horizontal="center" vertical="center" wrapText="1"/>
    </xf>
    <xf numFmtId="0" fontId="40" fillId="3" borderId="24" xfId="0" applyFont="1" applyFill="1" applyBorder="1" applyAlignment="1">
      <alignment horizontal="center" vertical="center" wrapText="1"/>
    </xf>
    <xf numFmtId="0" fontId="40" fillId="3" borderId="9" xfId="0" applyFont="1" applyFill="1" applyBorder="1" applyAlignment="1">
      <alignment horizontal="center" vertical="center" wrapText="1"/>
    </xf>
    <xf numFmtId="0" fontId="20" fillId="3" borderId="8" xfId="0" applyFont="1" applyFill="1" applyBorder="1" applyAlignment="1">
      <alignment horizontal="center" vertical="center"/>
    </xf>
    <xf numFmtId="0" fontId="20" fillId="3" borderId="9" xfId="0" applyFont="1" applyFill="1" applyBorder="1" applyAlignment="1">
      <alignment horizontal="center" vertical="center"/>
    </xf>
    <xf numFmtId="0" fontId="44" fillId="10" borderId="8" xfId="0" applyFont="1" applyFill="1" applyBorder="1" applyAlignment="1">
      <alignment horizontal="center" vertical="center" wrapText="1"/>
    </xf>
    <xf numFmtId="0" fontId="44" fillId="10" borderId="24" xfId="0" applyFont="1" applyFill="1" applyBorder="1" applyAlignment="1">
      <alignment horizontal="center" vertical="center" wrapText="1"/>
    </xf>
    <xf numFmtId="0" fontId="44" fillId="10" borderId="9" xfId="0" applyFont="1" applyFill="1" applyBorder="1" applyAlignment="1">
      <alignment horizontal="center" vertical="center" wrapText="1"/>
    </xf>
    <xf numFmtId="0" fontId="40" fillId="3" borderId="4" xfId="0" applyFont="1" applyFill="1" applyBorder="1" applyAlignment="1">
      <alignment horizontal="center" vertical="center"/>
    </xf>
    <xf numFmtId="0" fontId="25" fillId="6" borderId="8" xfId="0" quotePrefix="1" applyFont="1" applyFill="1" applyBorder="1" applyAlignment="1">
      <alignment horizontal="center" vertical="center" wrapText="1"/>
    </xf>
    <xf numFmtId="0" fontId="25" fillId="6" borderId="24" xfId="0" quotePrefix="1" applyFont="1" applyFill="1" applyBorder="1" applyAlignment="1">
      <alignment horizontal="center" vertical="center" wrapText="1"/>
    </xf>
    <xf numFmtId="0" fontId="25" fillId="6" borderId="9" xfId="0" quotePrefix="1" applyFont="1" applyFill="1" applyBorder="1" applyAlignment="1">
      <alignment horizontal="center" vertical="center" wrapText="1"/>
    </xf>
    <xf numFmtId="0" fontId="25" fillId="15" borderId="4" xfId="0" applyFont="1" applyFill="1" applyBorder="1" applyAlignment="1">
      <alignment horizontal="center" vertical="center" wrapText="1"/>
    </xf>
    <xf numFmtId="8" fontId="29" fillId="15" borderId="8" xfId="0" applyNumberFormat="1" applyFont="1" applyFill="1" applyBorder="1" applyAlignment="1">
      <alignment horizontal="center" vertical="center" wrapText="1"/>
    </xf>
    <xf numFmtId="4" fontId="29" fillId="15" borderId="24" xfId="0" applyNumberFormat="1" applyFont="1" applyFill="1" applyBorder="1" applyAlignment="1">
      <alignment horizontal="center" vertical="center" wrapText="1"/>
    </xf>
    <xf numFmtId="0" fontId="31" fillId="3" borderId="0" xfId="0" applyFont="1" applyFill="1"/>
    <xf numFmtId="0" fontId="25" fillId="15" borderId="8" xfId="0" applyFont="1" applyFill="1" applyBorder="1" applyAlignment="1">
      <alignment horizontal="center" vertical="center" wrapText="1"/>
    </xf>
    <xf numFmtId="0" fontId="25" fillId="15" borderId="9" xfId="0" applyFont="1" applyFill="1" applyBorder="1" applyAlignment="1">
      <alignment horizontal="center" vertical="center"/>
    </xf>
    <xf numFmtId="8" fontId="27" fillId="15" borderId="8" xfId="0" applyNumberFormat="1" applyFont="1" applyFill="1" applyBorder="1" applyAlignment="1">
      <alignment horizontal="center" vertical="center" wrapText="1"/>
    </xf>
    <xf numFmtId="8" fontId="27" fillId="15" borderId="24" xfId="0" applyNumberFormat="1" applyFont="1" applyFill="1" applyBorder="1" applyAlignment="1">
      <alignment horizontal="center" vertical="center" wrapText="1"/>
    </xf>
    <xf numFmtId="0" fontId="25" fillId="3" borderId="25" xfId="0" quotePrefix="1" applyFont="1" applyFill="1" applyBorder="1" applyAlignment="1">
      <alignment horizontal="center" vertical="center" wrapText="1"/>
    </xf>
    <xf numFmtId="0" fontId="25" fillId="3" borderId="26" xfId="0" applyFont="1" applyFill="1" applyBorder="1" applyAlignment="1">
      <alignment horizontal="center" vertical="center" wrapText="1"/>
    </xf>
    <xf numFmtId="0" fontId="25" fillId="3" borderId="28" xfId="0" applyFont="1" applyFill="1" applyBorder="1" applyAlignment="1">
      <alignment horizontal="center" vertical="center" wrapText="1"/>
    </xf>
    <xf numFmtId="0" fontId="25" fillId="3" borderId="30" xfId="0" applyFont="1" applyFill="1" applyBorder="1" applyAlignment="1">
      <alignment horizontal="center" vertical="center" wrapText="1"/>
    </xf>
    <xf numFmtId="0" fontId="25" fillId="3" borderId="0" xfId="0" applyFont="1" applyFill="1" applyAlignment="1">
      <alignment horizontal="center" vertical="center" wrapText="1"/>
    </xf>
    <xf numFmtId="0" fontId="25" fillId="3" borderId="31" xfId="0" applyFont="1" applyFill="1" applyBorder="1" applyAlignment="1">
      <alignment horizontal="center" vertical="center" wrapText="1"/>
    </xf>
    <xf numFmtId="0" fontId="25" fillId="3" borderId="29" xfId="0" applyFont="1" applyFill="1" applyBorder="1" applyAlignment="1">
      <alignment horizontal="center" vertical="center" wrapText="1"/>
    </xf>
    <xf numFmtId="0" fontId="25" fillId="3" borderId="27"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5" fillId="15" borderId="9" xfId="0" applyFont="1" applyFill="1" applyBorder="1" applyAlignment="1">
      <alignment horizontal="center" vertical="center" wrapText="1"/>
    </xf>
    <xf numFmtId="0" fontId="0" fillId="3" borderId="15" xfId="0" quotePrefix="1" applyFill="1" applyBorder="1" applyAlignment="1">
      <alignment horizontal="center" vertical="center"/>
    </xf>
    <xf numFmtId="0" fontId="0" fillId="3" borderId="32" xfId="0" quotePrefix="1" applyFill="1" applyBorder="1" applyAlignment="1">
      <alignment horizontal="center" vertical="center"/>
    </xf>
    <xf numFmtId="0" fontId="0" fillId="3" borderId="12" xfId="0" quotePrefix="1" applyFill="1" applyBorder="1" applyAlignment="1">
      <alignment horizontal="center" vertical="center"/>
    </xf>
    <xf numFmtId="0" fontId="27" fillId="3" borderId="15" xfId="0" quotePrefix="1" applyFont="1" applyFill="1" applyBorder="1" applyAlignment="1">
      <alignment horizontal="center" vertical="center"/>
    </xf>
    <xf numFmtId="0" fontId="27" fillId="3" borderId="32" xfId="0" applyFont="1" applyFill="1" applyBorder="1" applyAlignment="1">
      <alignment horizontal="center" vertical="center"/>
    </xf>
    <xf numFmtId="0" fontId="27" fillId="3" borderId="12" xfId="0" applyFont="1" applyFill="1" applyBorder="1" applyAlignment="1">
      <alignment horizontal="center" vertical="center"/>
    </xf>
    <xf numFmtId="0" fontId="20" fillId="3" borderId="1" xfId="0" applyFont="1" applyFill="1" applyBorder="1" applyAlignment="1">
      <alignment horizontal="center" vertical="center" wrapText="1"/>
    </xf>
    <xf numFmtId="0" fontId="20" fillId="3" borderId="2" xfId="0" applyFont="1" applyFill="1" applyBorder="1" applyAlignment="1">
      <alignment horizontal="center" vertical="center"/>
    </xf>
    <xf numFmtId="0" fontId="24" fillId="10" borderId="2" xfId="0" applyFont="1" applyFill="1" applyBorder="1" applyAlignment="1">
      <alignment horizontal="center" vertical="center" wrapText="1"/>
    </xf>
    <xf numFmtId="0" fontId="24" fillId="10" borderId="3" xfId="0" applyFont="1" applyFill="1" applyBorder="1" applyAlignment="1">
      <alignment horizontal="center" vertical="center" wrapText="1"/>
    </xf>
    <xf numFmtId="0" fontId="25" fillId="3" borderId="26" xfId="0" quotePrefix="1" applyFont="1" applyFill="1" applyBorder="1" applyAlignment="1">
      <alignment horizontal="center" vertical="center" wrapText="1"/>
    </xf>
    <xf numFmtId="8" fontId="27" fillId="6" borderId="15" xfId="0" applyNumberFormat="1" applyFont="1" applyFill="1" applyBorder="1" applyAlignment="1">
      <alignment horizontal="center" vertical="center" wrapText="1"/>
    </xf>
    <xf numFmtId="8" fontId="27" fillId="6" borderId="32" xfId="0" applyNumberFormat="1" applyFont="1" applyFill="1" applyBorder="1" applyAlignment="1">
      <alignment horizontal="center" vertical="center" wrapText="1"/>
    </xf>
    <xf numFmtId="8" fontId="27" fillId="6" borderId="12" xfId="0" applyNumberFormat="1" applyFont="1" applyFill="1" applyBorder="1" applyAlignment="1">
      <alignment horizontal="center" vertical="center" wrapText="1"/>
    </xf>
    <xf numFmtId="165" fontId="25" fillId="6" borderId="8" xfId="0" applyNumberFormat="1" applyFont="1" applyFill="1" applyBorder="1" applyAlignment="1">
      <alignment horizontal="center" vertical="center" wrapText="1"/>
    </xf>
    <xf numFmtId="165" fontId="25" fillId="6" borderId="24" xfId="0" applyNumberFormat="1" applyFont="1" applyFill="1" applyBorder="1" applyAlignment="1">
      <alignment horizontal="center" vertical="center" wrapText="1"/>
    </xf>
    <xf numFmtId="165" fontId="25" fillId="6" borderId="9" xfId="0" applyNumberFormat="1" applyFont="1" applyFill="1" applyBorder="1" applyAlignment="1">
      <alignment horizontal="center" vertical="center" wrapText="1"/>
    </xf>
    <xf numFmtId="0" fontId="5" fillId="10" borderId="8" xfId="0" applyFont="1" applyFill="1" applyBorder="1" applyAlignment="1" applyProtection="1">
      <alignment horizontal="center" vertical="center" wrapText="1"/>
      <protection locked="0"/>
    </xf>
    <xf numFmtId="0" fontId="5" fillId="10" borderId="24" xfId="0" applyFont="1" applyFill="1" applyBorder="1" applyAlignment="1" applyProtection="1">
      <alignment horizontal="center" vertical="center" wrapText="1"/>
      <protection locked="0"/>
    </xf>
    <xf numFmtId="0" fontId="5" fillId="10" borderId="9" xfId="0" applyFont="1" applyFill="1" applyBorder="1" applyAlignment="1" applyProtection="1">
      <alignment horizontal="center" vertical="center" wrapText="1"/>
      <protection locked="0"/>
    </xf>
    <xf numFmtId="0" fontId="25" fillId="6" borderId="9" xfId="0" applyFont="1" applyFill="1" applyBorder="1" applyAlignment="1">
      <alignment horizontal="center" vertical="center"/>
    </xf>
    <xf numFmtId="0" fontId="5" fillId="17" borderId="8" xfId="0" applyFont="1" applyFill="1" applyBorder="1" applyAlignment="1">
      <alignment horizontal="center" vertical="center" wrapText="1"/>
    </xf>
    <xf numFmtId="0" fontId="5" fillId="17" borderId="9"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24" xfId="0" applyFont="1" applyFill="1" applyBorder="1" applyAlignment="1">
      <alignment horizontal="center" vertical="center" wrapText="1"/>
    </xf>
    <xf numFmtId="0" fontId="24" fillId="10" borderId="9" xfId="0" applyFont="1" applyFill="1" applyBorder="1" applyAlignment="1">
      <alignment horizontal="center" vertical="center" wrapText="1"/>
    </xf>
    <xf numFmtId="0" fontId="15" fillId="3" borderId="0" xfId="1" applyFont="1" applyFill="1" applyAlignment="1">
      <alignment horizontal="center" vertical="center" wrapText="1"/>
    </xf>
    <xf numFmtId="0" fontId="15" fillId="3" borderId="31" xfId="1" applyFont="1" applyFill="1" applyBorder="1" applyAlignment="1">
      <alignment horizontal="center" vertical="center" wrapText="1"/>
    </xf>
    <xf numFmtId="0" fontId="42" fillId="0" borderId="2" xfId="1" applyFont="1" applyBorder="1" applyAlignment="1">
      <alignment horizontal="center" vertical="center" wrapText="1"/>
    </xf>
    <xf numFmtId="0" fontId="41" fillId="0" borderId="2" xfId="1" applyFont="1" applyBorder="1" applyAlignment="1">
      <alignment horizontal="center" vertical="center" wrapText="1"/>
    </xf>
    <xf numFmtId="0" fontId="41" fillId="0" borderId="3" xfId="1" applyFont="1" applyBorder="1" applyAlignment="1">
      <alignment horizontal="center" vertical="center" wrapText="1"/>
    </xf>
    <xf numFmtId="0" fontId="1" fillId="18" borderId="8" xfId="5" applyFill="1" applyBorder="1" applyAlignment="1" applyProtection="1">
      <alignment horizontal="center" vertical="top" wrapText="1"/>
    </xf>
    <xf numFmtId="0" fontId="1" fillId="18" borderId="9" xfId="5" applyFill="1" applyBorder="1" applyAlignment="1" applyProtection="1">
      <alignment horizontal="center" vertical="top" wrapText="1"/>
    </xf>
    <xf numFmtId="0" fontId="5" fillId="6" borderId="29" xfId="1" applyFont="1" applyFill="1" applyBorder="1" applyAlignment="1">
      <alignment horizontal="center" vertical="center" wrapText="1"/>
    </xf>
    <xf numFmtId="0" fontId="5" fillId="6" borderId="27" xfId="1" applyFont="1" applyFill="1" applyBorder="1" applyAlignment="1">
      <alignment horizontal="center" vertical="center" wrapText="1"/>
    </xf>
    <xf numFmtId="0" fontId="5" fillId="6" borderId="10" xfId="1" applyFont="1" applyFill="1" applyBorder="1" applyAlignment="1">
      <alignment horizontal="center" vertical="center" wrapText="1"/>
    </xf>
    <xf numFmtId="0" fontId="1" fillId="6" borderId="1" xfId="5" applyFill="1" applyBorder="1" applyAlignment="1" applyProtection="1">
      <alignment horizontal="center" vertical="center" wrapText="1"/>
    </xf>
    <xf numFmtId="0" fontId="1" fillId="6" borderId="3" xfId="5" applyFill="1" applyBorder="1" applyAlignment="1" applyProtection="1">
      <alignment horizontal="center" vertical="center" wrapText="1"/>
    </xf>
    <xf numFmtId="0" fontId="8" fillId="3" borderId="30" xfId="1" applyFont="1" applyFill="1" applyBorder="1" applyAlignment="1">
      <alignment horizontal="center" vertical="top" wrapText="1"/>
    </xf>
    <xf numFmtId="0" fontId="8" fillId="3" borderId="0" xfId="1" applyFont="1" applyFill="1" applyAlignment="1">
      <alignment horizontal="center" vertical="top" wrapText="1"/>
    </xf>
    <xf numFmtId="0" fontId="14" fillId="0" borderId="1" xfId="1" applyFont="1" applyBorder="1" applyAlignment="1">
      <alignment horizontal="center" vertical="top" wrapText="1"/>
    </xf>
    <xf numFmtId="0" fontId="14" fillId="0" borderId="2" xfId="1" applyFont="1" applyBorder="1" applyAlignment="1">
      <alignment horizontal="center" vertical="top" wrapText="1"/>
    </xf>
    <xf numFmtId="0" fontId="0" fillId="3" borderId="35" xfId="0" applyFill="1" applyBorder="1" applyAlignment="1">
      <alignment horizontal="center" vertical="center"/>
    </xf>
    <xf numFmtId="0" fontId="0" fillId="3" borderId="36" xfId="0" applyFill="1" applyBorder="1" applyAlignment="1">
      <alignment horizontal="center" vertical="center"/>
    </xf>
    <xf numFmtId="0" fontId="0" fillId="3" borderId="34" xfId="0" applyFill="1" applyBorder="1" applyAlignment="1">
      <alignment horizontal="center" vertical="center"/>
    </xf>
    <xf numFmtId="0" fontId="19" fillId="3" borderId="1" xfId="0" applyFont="1" applyFill="1" applyBorder="1" applyAlignment="1">
      <alignment horizontal="center"/>
    </xf>
    <xf numFmtId="0" fontId="19" fillId="3" borderId="2" xfId="0" applyFont="1" applyFill="1" applyBorder="1" applyAlignment="1">
      <alignment horizontal="center"/>
    </xf>
    <xf numFmtId="0" fontId="19" fillId="3" borderId="3" xfId="0" applyFont="1" applyFill="1" applyBorder="1" applyAlignment="1">
      <alignment horizontal="center"/>
    </xf>
  </cellXfs>
  <cellStyles count="6">
    <cellStyle name="20 % - Akzent1" xfId="5" builtinId="30"/>
    <cellStyle name="Dezimal 2 2" xfId="2" xr:uid="{79C14F46-DE58-4043-AD46-6EE960ACFAF1}"/>
    <cellStyle name="Komma" xfId="3" builtinId="3"/>
    <cellStyle name="Prozent" xfId="4" builtinId="5"/>
    <cellStyle name="Standard" xfId="0" builtinId="0"/>
    <cellStyle name="Standard 2 5" xfId="1" xr:uid="{ECAEC19B-1CA5-4726-B338-B795E276146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628649</xdr:colOff>
      <xdr:row>3</xdr:row>
      <xdr:rowOff>0</xdr:rowOff>
    </xdr:from>
    <xdr:to>
      <xdr:col>7</xdr:col>
      <xdr:colOff>352424</xdr:colOff>
      <xdr:row>8</xdr:row>
      <xdr:rowOff>64419</xdr:rowOff>
    </xdr:to>
    <xdr:pic>
      <xdr:nvPicPr>
        <xdr:cNvPr id="4" name="dimg_kAEwab23HL-di-gP3uSWEQ_33" descr="Essener Systemhaus">
          <a:extLst>
            <a:ext uri="{FF2B5EF4-FFF2-40B4-BE49-F238E27FC236}">
              <a16:creationId xmlns:a16="http://schemas.microsoft.com/office/drawing/2014/main" id="{D624E378-CA8A-BCA5-B320-939E725426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49" y="523875"/>
          <a:ext cx="981075" cy="969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2143125</xdr:colOff>
      <xdr:row>1</xdr:row>
      <xdr:rowOff>95250</xdr:rowOff>
    </xdr:from>
    <xdr:to>
      <xdr:col>1</xdr:col>
      <xdr:colOff>3120390</xdr:colOff>
      <xdr:row>1</xdr:row>
      <xdr:rowOff>1064544</xdr:rowOff>
    </xdr:to>
    <xdr:pic>
      <xdr:nvPicPr>
        <xdr:cNvPr id="5" name="dimg_kAEwab23HL-di-gP3uSWEQ_33" descr="Essener Systemhaus">
          <a:extLst>
            <a:ext uri="{FF2B5EF4-FFF2-40B4-BE49-F238E27FC236}">
              <a16:creationId xmlns:a16="http://schemas.microsoft.com/office/drawing/2014/main" id="{C894BBEE-F7EF-4107-AB0E-E26E12D669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6475" y="219075"/>
          <a:ext cx="977265" cy="969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1504474</xdr:colOff>
      <xdr:row>1</xdr:row>
      <xdr:rowOff>27623</xdr:rowOff>
    </xdr:from>
    <xdr:to>
      <xdr:col>2</xdr:col>
      <xdr:colOff>2683192</xdr:colOff>
      <xdr:row>1</xdr:row>
      <xdr:rowOff>1202052</xdr:rowOff>
    </xdr:to>
    <xdr:pic>
      <xdr:nvPicPr>
        <xdr:cNvPr id="3" name="dimg_kAEwab23HL-di-gP3uSWEQ_33" descr="Essener Systemhaus">
          <a:extLst>
            <a:ext uri="{FF2B5EF4-FFF2-40B4-BE49-F238E27FC236}">
              <a16:creationId xmlns:a16="http://schemas.microsoft.com/office/drawing/2014/main" id="{F2E177CA-146E-4566-8160-7F6196B862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9349" y="194311"/>
          <a:ext cx="1182528" cy="1161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1943100</xdr:colOff>
      <xdr:row>1</xdr:row>
      <xdr:rowOff>64532</xdr:rowOff>
    </xdr:from>
    <xdr:to>
      <xdr:col>2</xdr:col>
      <xdr:colOff>3047523</xdr:colOff>
      <xdr:row>1</xdr:row>
      <xdr:rowOff>1161094</xdr:rowOff>
    </xdr:to>
    <xdr:pic>
      <xdr:nvPicPr>
        <xdr:cNvPr id="3" name="dimg_kAEwab23HL-di-gP3uSWEQ_33" descr="Essener Systemhaus">
          <a:extLst>
            <a:ext uri="{FF2B5EF4-FFF2-40B4-BE49-F238E27FC236}">
              <a16:creationId xmlns:a16="http://schemas.microsoft.com/office/drawing/2014/main" id="{747B3291-9675-4410-BC47-6EC85ED9D0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235982"/>
          <a:ext cx="1104423" cy="1100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762001</xdr:colOff>
      <xdr:row>1</xdr:row>
      <xdr:rowOff>7620</xdr:rowOff>
    </xdr:from>
    <xdr:to>
      <xdr:col>2</xdr:col>
      <xdr:colOff>1822</xdr:colOff>
      <xdr:row>1</xdr:row>
      <xdr:rowOff>976814</xdr:rowOff>
    </xdr:to>
    <xdr:pic>
      <xdr:nvPicPr>
        <xdr:cNvPr id="3" name="dimg_kAEwab23HL-di-gP3uSWEQ_33" descr="Essener Systemhaus">
          <a:extLst>
            <a:ext uri="{FF2B5EF4-FFF2-40B4-BE49-F238E27FC236}">
              <a16:creationId xmlns:a16="http://schemas.microsoft.com/office/drawing/2014/main" id="{4A9BD15A-2866-4883-B705-F08B577A93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1392" y="65598"/>
          <a:ext cx="951146" cy="953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404812</xdr:colOff>
      <xdr:row>1</xdr:row>
      <xdr:rowOff>244078</xdr:rowOff>
    </xdr:from>
    <xdr:to>
      <xdr:col>4</xdr:col>
      <xdr:colOff>172145</xdr:colOff>
      <xdr:row>1</xdr:row>
      <xdr:rowOff>668548</xdr:rowOff>
    </xdr:to>
    <xdr:pic>
      <xdr:nvPicPr>
        <xdr:cNvPr id="2" name="Grafik 1">
          <a:extLst>
            <a:ext uri="{FF2B5EF4-FFF2-40B4-BE49-F238E27FC236}">
              <a16:creationId xmlns:a16="http://schemas.microsoft.com/office/drawing/2014/main" id="{360EFF64-ABBB-41E2-B1AE-9116610FB0A2}"/>
            </a:ext>
          </a:extLst>
        </xdr:cNvPr>
        <xdr:cNvPicPr>
          <a:picLocks noChangeAspect="1"/>
        </xdr:cNvPicPr>
      </xdr:nvPicPr>
      <xdr:blipFill>
        <a:blip xmlns:r="http://schemas.openxmlformats.org/officeDocument/2006/relationships" r:embed="rId1"/>
        <a:stretch>
          <a:fillRect/>
        </a:stretch>
      </xdr:blipFill>
      <xdr:spPr>
        <a:xfrm>
          <a:off x="734377" y="305038"/>
          <a:ext cx="2539108" cy="4168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404812</xdr:colOff>
      <xdr:row>1</xdr:row>
      <xdr:rowOff>244078</xdr:rowOff>
    </xdr:from>
    <xdr:to>
      <xdr:col>4</xdr:col>
      <xdr:colOff>168335</xdr:colOff>
      <xdr:row>1</xdr:row>
      <xdr:rowOff>664738</xdr:rowOff>
    </xdr:to>
    <xdr:pic>
      <xdr:nvPicPr>
        <xdr:cNvPr id="2" name="Grafik 1">
          <a:extLst>
            <a:ext uri="{FF2B5EF4-FFF2-40B4-BE49-F238E27FC236}">
              <a16:creationId xmlns:a16="http://schemas.microsoft.com/office/drawing/2014/main" id="{572F3349-24E5-46DA-B46C-A786E543617E}"/>
            </a:ext>
          </a:extLst>
        </xdr:cNvPr>
        <xdr:cNvPicPr>
          <a:picLocks noChangeAspect="1"/>
        </xdr:cNvPicPr>
      </xdr:nvPicPr>
      <xdr:blipFill>
        <a:blip xmlns:r="http://schemas.openxmlformats.org/officeDocument/2006/relationships" r:embed="rId1"/>
        <a:stretch>
          <a:fillRect/>
        </a:stretch>
      </xdr:blipFill>
      <xdr:spPr>
        <a:xfrm>
          <a:off x="734377" y="305038"/>
          <a:ext cx="2542918" cy="4206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404812</xdr:colOff>
      <xdr:row>1</xdr:row>
      <xdr:rowOff>244078</xdr:rowOff>
    </xdr:from>
    <xdr:to>
      <xdr:col>3</xdr:col>
      <xdr:colOff>1406585</xdr:colOff>
      <xdr:row>1</xdr:row>
      <xdr:rowOff>664738</xdr:rowOff>
    </xdr:to>
    <xdr:pic>
      <xdr:nvPicPr>
        <xdr:cNvPr id="2" name="Grafik 1">
          <a:extLst>
            <a:ext uri="{FF2B5EF4-FFF2-40B4-BE49-F238E27FC236}">
              <a16:creationId xmlns:a16="http://schemas.microsoft.com/office/drawing/2014/main" id="{74FB67C6-1889-4203-95D3-3C7D4531265E}"/>
            </a:ext>
          </a:extLst>
        </xdr:cNvPr>
        <xdr:cNvPicPr>
          <a:picLocks noChangeAspect="1"/>
        </xdr:cNvPicPr>
      </xdr:nvPicPr>
      <xdr:blipFill>
        <a:blip xmlns:r="http://schemas.openxmlformats.org/officeDocument/2006/relationships" r:embed="rId1"/>
        <a:stretch>
          <a:fillRect/>
        </a:stretch>
      </xdr:blipFill>
      <xdr:spPr>
        <a:xfrm>
          <a:off x="734377" y="305038"/>
          <a:ext cx="2539108" cy="4168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1</xdr:row>
      <xdr:rowOff>8659</xdr:rowOff>
    </xdr:from>
    <xdr:to>
      <xdr:col>2</xdr:col>
      <xdr:colOff>361462</xdr:colOff>
      <xdr:row>2</xdr:row>
      <xdr:rowOff>3433</xdr:rowOff>
    </xdr:to>
    <xdr:pic>
      <xdr:nvPicPr>
        <xdr:cNvPr id="4" name="dimg_kAEwab23HL-di-gP3uSWEQ_33" descr="Essener Systemhaus">
          <a:extLst>
            <a:ext uri="{FF2B5EF4-FFF2-40B4-BE49-F238E27FC236}">
              <a16:creationId xmlns:a16="http://schemas.microsoft.com/office/drawing/2014/main" id="{D5D18170-E08A-46E8-9799-D286A10545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69273"/>
          <a:ext cx="951146" cy="953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659423</xdr:colOff>
      <xdr:row>1</xdr:row>
      <xdr:rowOff>14654</xdr:rowOff>
    </xdr:from>
    <xdr:to>
      <xdr:col>2</xdr:col>
      <xdr:colOff>60192</xdr:colOff>
      <xdr:row>1</xdr:row>
      <xdr:rowOff>973531</xdr:rowOff>
    </xdr:to>
    <xdr:pic>
      <xdr:nvPicPr>
        <xdr:cNvPr id="2" name="dimg_kAEwab23HL-di-gP3uSWEQ_33" descr="Essener Systemhaus">
          <a:extLst>
            <a:ext uri="{FF2B5EF4-FFF2-40B4-BE49-F238E27FC236}">
              <a16:creationId xmlns:a16="http://schemas.microsoft.com/office/drawing/2014/main" id="{BB7626A0-DF45-4C64-BA71-13B742748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673" y="73269"/>
          <a:ext cx="943526" cy="955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1108709</xdr:colOff>
      <xdr:row>1</xdr:row>
      <xdr:rowOff>57150</xdr:rowOff>
    </xdr:from>
    <xdr:to>
      <xdr:col>2</xdr:col>
      <xdr:colOff>2194559</xdr:colOff>
      <xdr:row>1</xdr:row>
      <xdr:rowOff>1163365</xdr:rowOff>
    </xdr:to>
    <xdr:pic>
      <xdr:nvPicPr>
        <xdr:cNvPr id="3" name="dimg_kAEwab23HL-di-gP3uSWEQ_33" descr="Essener Systemhaus">
          <a:extLst>
            <a:ext uri="{FF2B5EF4-FFF2-40B4-BE49-F238E27FC236}">
              <a16:creationId xmlns:a16="http://schemas.microsoft.com/office/drawing/2014/main" id="{E455651A-382D-4FB9-A33B-7571079103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3584" y="228600"/>
          <a:ext cx="1093470" cy="1102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220345</xdr:colOff>
      <xdr:row>1</xdr:row>
      <xdr:rowOff>29846</xdr:rowOff>
    </xdr:from>
    <xdr:to>
      <xdr:col>15</xdr:col>
      <xdr:colOff>1083310</xdr:colOff>
      <xdr:row>5</xdr:row>
      <xdr:rowOff>3202</xdr:rowOff>
    </xdr:to>
    <xdr:pic>
      <xdr:nvPicPr>
        <xdr:cNvPr id="4" name="dimg_kAEwab23HL-di-gP3uSWEQ_33" descr="Essener Systemhaus">
          <a:extLst>
            <a:ext uri="{FF2B5EF4-FFF2-40B4-BE49-F238E27FC236}">
              <a16:creationId xmlns:a16="http://schemas.microsoft.com/office/drawing/2014/main" id="{AB9A3AA9-D76A-4491-BA5C-F68EB0015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45845" y="199179"/>
          <a:ext cx="859155" cy="868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vellow-my.sharepoint.com/personal/bernd_ciesielski_vellow_de/Documents/Desktop/Kunden/ESH/POM/arbeitsblatt_20251203_Preis-und%20Kriterienkatalog.xlsx" TargetMode="External"/><Relationship Id="rId1" Type="http://schemas.openxmlformats.org/officeDocument/2006/relationships/externalLinkPath" Target="file:///C:\Users\user\AppData\Local\Temp\2150803c-6ee8-41f8-a398-a37adc706a49_Finale%20Vergabeunterlagen.zip.a49\arbeitsblatt_20251203_Preis-und%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ckblatt"/>
      <sheetName val="Ziele und Vorgaben"/>
      <sheetName val="Standorte"/>
      <sheetName val="Kriterienkatalog"/>
      <sheetName val="Kriterienkatalog_Software"/>
      <sheetName val="Preisblatt Miete"/>
      <sheetName val="Verlängerungoption 1"/>
      <sheetName val="Verlängerungsoption 2"/>
      <sheetName val="Wertungssumme gesamt"/>
      <sheetName val="Servicekosten "/>
      <sheetName val="Gesamtkosten Wertungssumme"/>
      <sheetName val="Bewertungsmatrix_teststellung"/>
      <sheetName val="Auswertungsmatrix"/>
    </sheetNames>
    <sheetDataSet>
      <sheetData sheetId="0">
        <row r="3">
          <cell r="D3" t="str">
            <v>Bietername</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33184-8899-432B-BA94-12A5DD6F3CFC}">
  <sheetPr>
    <pageSetUpPr fitToPage="1"/>
  </sheetPr>
  <dimension ref="B1:K23"/>
  <sheetViews>
    <sheetView topLeftCell="A9" zoomScaleNormal="100" workbookViewId="0">
      <selection activeCell="C19" sqref="C19:G19"/>
    </sheetView>
  </sheetViews>
  <sheetFormatPr baseColWidth="10" defaultColWidth="9.140625" defaultRowHeight="15" x14ac:dyDescent="0.25"/>
  <cols>
    <col min="1" max="1" width="2.85546875" style="3" customWidth="1"/>
    <col min="2" max="2" width="5.7109375" style="3" customWidth="1"/>
    <col min="3" max="3" width="19" style="3" customWidth="1"/>
    <col min="4" max="4" width="47.140625" style="3" customWidth="1"/>
    <col min="5" max="7" width="9.140625" style="3"/>
    <col min="8" max="8" width="7.85546875" style="3" customWidth="1"/>
    <col min="9" max="9" width="6.85546875" style="3" customWidth="1"/>
    <col min="10" max="10" width="3.140625" style="3" customWidth="1"/>
    <col min="11" max="11" width="12" style="3" customWidth="1"/>
    <col min="12" max="12" width="12.140625" style="3" customWidth="1"/>
    <col min="13" max="13" width="3.140625" style="3" customWidth="1"/>
    <col min="14" max="14" width="100" style="3" customWidth="1"/>
    <col min="15" max="16384" width="9.140625" style="3"/>
  </cols>
  <sheetData>
    <row r="1" spans="2:11" ht="12.75" customHeight="1" thickBot="1" x14ac:dyDescent="0.3"/>
    <row r="2" spans="2:11" x14ac:dyDescent="0.25">
      <c r="B2" s="11"/>
      <c r="C2" s="12"/>
      <c r="D2" s="12"/>
      <c r="E2" s="12"/>
      <c r="F2" s="12"/>
      <c r="G2" s="12"/>
      <c r="H2" s="12"/>
      <c r="I2" s="13"/>
    </row>
    <row r="3" spans="2:11" x14ac:dyDescent="0.25">
      <c r="B3" s="14"/>
      <c r="C3" s="3" t="s">
        <v>21</v>
      </c>
      <c r="D3" s="9" t="s">
        <v>0</v>
      </c>
      <c r="I3" s="15"/>
    </row>
    <row r="4" spans="2:11" x14ac:dyDescent="0.25">
      <c r="B4" s="14"/>
      <c r="C4" s="3" t="s">
        <v>16</v>
      </c>
      <c r="D4" s="9"/>
      <c r="G4"/>
      <c r="I4" s="15"/>
    </row>
    <row r="5" spans="2:11" x14ac:dyDescent="0.25">
      <c r="B5" s="14"/>
      <c r="C5" s="3" t="s">
        <v>22</v>
      </c>
      <c r="D5" s="9"/>
      <c r="I5" s="15"/>
    </row>
    <row r="6" spans="2:11" x14ac:dyDescent="0.25">
      <c r="B6" s="14"/>
      <c r="C6" s="3" t="s">
        <v>17</v>
      </c>
      <c r="D6" s="9"/>
      <c r="I6" s="15"/>
    </row>
    <row r="7" spans="2:11" x14ac:dyDescent="0.25">
      <c r="B7" s="14"/>
      <c r="C7" s="3" t="s">
        <v>18</v>
      </c>
      <c r="D7" s="9"/>
      <c r="I7" s="15"/>
    </row>
    <row r="8" spans="2:11" x14ac:dyDescent="0.25">
      <c r="B8" s="14"/>
      <c r="I8" s="15"/>
    </row>
    <row r="9" spans="2:11" ht="25.15" customHeight="1" x14ac:dyDescent="0.25">
      <c r="B9" s="14"/>
      <c r="C9" s="226" t="s">
        <v>140</v>
      </c>
      <c r="D9" s="4"/>
      <c r="E9" s="4"/>
      <c r="F9" s="4"/>
      <c r="G9" s="4"/>
      <c r="H9" s="4"/>
      <c r="I9" s="16"/>
      <c r="J9" s="4"/>
      <c r="K9" s="4"/>
    </row>
    <row r="10" spans="2:11" x14ac:dyDescent="0.25">
      <c r="B10" s="14"/>
      <c r="C10" s="4"/>
      <c r="D10" s="4"/>
      <c r="E10" s="4"/>
      <c r="F10" s="4"/>
      <c r="G10" s="4"/>
      <c r="H10" s="4"/>
      <c r="I10" s="16"/>
      <c r="J10" s="4"/>
      <c r="K10" s="4"/>
    </row>
    <row r="11" spans="2:11" ht="66" customHeight="1" x14ac:dyDescent="0.25">
      <c r="B11" s="14"/>
      <c r="C11" s="303" t="s">
        <v>141</v>
      </c>
      <c r="D11" s="303"/>
      <c r="E11" s="303"/>
      <c r="F11" s="303"/>
      <c r="G11" s="303"/>
      <c r="H11" s="303"/>
      <c r="I11" s="17"/>
      <c r="J11" s="8"/>
    </row>
    <row r="12" spans="2:11" s="137" customFormat="1" ht="28.15" customHeight="1" x14ac:dyDescent="0.25">
      <c r="B12" s="225"/>
      <c r="C12" s="303" t="s">
        <v>137</v>
      </c>
      <c r="D12" s="303"/>
      <c r="E12" s="303"/>
      <c r="F12" s="303"/>
      <c r="G12" s="303"/>
      <c r="H12" s="303"/>
      <c r="I12" s="304"/>
    </row>
    <row r="13" spans="2:11" x14ac:dyDescent="0.25">
      <c r="B13" s="14"/>
      <c r="I13" s="15"/>
    </row>
    <row r="14" spans="2:11" ht="23.45" customHeight="1" x14ac:dyDescent="0.25">
      <c r="B14" s="14"/>
      <c r="C14" s="3" t="s">
        <v>121</v>
      </c>
      <c r="I14" s="15"/>
    </row>
    <row r="15" spans="2:11" ht="24" customHeight="1" x14ac:dyDescent="0.25">
      <c r="B15" s="14"/>
      <c r="C15" s="3" t="s">
        <v>89</v>
      </c>
      <c r="I15" s="15"/>
    </row>
    <row r="16" spans="2:11" ht="20.45" customHeight="1" x14ac:dyDescent="0.25">
      <c r="B16" s="14"/>
      <c r="C16" s="3" t="s">
        <v>88</v>
      </c>
      <c r="I16" s="15"/>
    </row>
    <row r="17" spans="2:9" ht="22.15" customHeight="1" x14ac:dyDescent="0.25">
      <c r="B17" s="14"/>
      <c r="C17" s="3" t="s">
        <v>90</v>
      </c>
      <c r="I17" s="15"/>
    </row>
    <row r="18" spans="2:9" x14ac:dyDescent="0.25">
      <c r="B18" s="14"/>
      <c r="I18" s="15"/>
    </row>
    <row r="19" spans="2:9" ht="327" customHeight="1" x14ac:dyDescent="0.25">
      <c r="B19" s="14"/>
      <c r="C19" s="303" t="s">
        <v>285</v>
      </c>
      <c r="D19" s="303"/>
      <c r="E19" s="303"/>
      <c r="F19" s="303"/>
      <c r="G19" s="303"/>
      <c r="I19" s="15"/>
    </row>
    <row r="20" spans="2:9" ht="15.75" thickBot="1" x14ac:dyDescent="0.3">
      <c r="B20" s="18"/>
      <c r="C20" s="19"/>
      <c r="D20" s="19"/>
      <c r="E20" s="19"/>
      <c r="F20" s="19"/>
      <c r="G20" s="19"/>
      <c r="H20" s="19"/>
      <c r="I20" s="20"/>
    </row>
    <row r="21" spans="2:9" x14ac:dyDescent="0.25">
      <c r="D21" s="6"/>
      <c r="E21" s="6"/>
      <c r="F21" s="6"/>
      <c r="G21" s="6"/>
      <c r="H21" s="6"/>
      <c r="I21" s="6"/>
    </row>
    <row r="22" spans="2:9" x14ac:dyDescent="0.25">
      <c r="D22" s="6"/>
      <c r="E22" s="6"/>
      <c r="F22" s="6"/>
      <c r="G22" s="6"/>
      <c r="H22" s="6"/>
      <c r="I22" s="6"/>
    </row>
    <row r="23" spans="2:9" x14ac:dyDescent="0.25">
      <c r="D23" s="6"/>
      <c r="E23" s="6"/>
      <c r="F23" s="6"/>
      <c r="G23" s="6"/>
      <c r="H23" s="6"/>
      <c r="I23" s="6"/>
    </row>
  </sheetData>
  <sheetProtection algorithmName="SHA-512" hashValue="mVPVsYJyPWvsIftffpqEWW6ou59m8sVF+bmG47zZo1g6kZnZ7JvwkWVDtDGoFh/suMaiI7U6OGaz4zNNFXRC+Q==" saltValue="rDKHj4gofJgl28cK1JqRWw==" spinCount="100000" sheet="1" objects="1" scenarios="1"/>
  <mergeCells count="3">
    <mergeCell ref="C19:G19"/>
    <mergeCell ref="C12:I12"/>
    <mergeCell ref="C11:H11"/>
  </mergeCells>
  <pageMargins left="0.70866141732283472" right="0.70866141732283472" top="0.74803149606299213" bottom="0.74803149606299213" header="0.31496062992125984" footer="0.31496062992125984"/>
  <pageSetup paperSize="9"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D003-4B37-425B-8B72-44AE809B9484}">
  <dimension ref="B1:I11"/>
  <sheetViews>
    <sheetView topLeftCell="A6" zoomScaleNormal="100" workbookViewId="0">
      <selection activeCell="C7" sqref="C7:H8"/>
    </sheetView>
  </sheetViews>
  <sheetFormatPr baseColWidth="10" defaultColWidth="9.28515625" defaultRowHeight="15" x14ac:dyDescent="0.25"/>
  <cols>
    <col min="1" max="1" width="1.7109375" style="22" customWidth="1"/>
    <col min="2" max="2" width="5.7109375" style="22" customWidth="1"/>
    <col min="3" max="3" width="19" style="22" customWidth="1"/>
    <col min="4" max="4" width="47.28515625" style="22" customWidth="1"/>
    <col min="5" max="7" width="9.28515625" style="22"/>
    <col min="8" max="8" width="7.7109375" style="22" customWidth="1"/>
    <col min="9" max="9" width="6.7109375" style="22" customWidth="1"/>
    <col min="10" max="10" width="3.28515625" style="22" customWidth="1"/>
    <col min="11" max="11" width="12" style="22" customWidth="1"/>
    <col min="12" max="12" width="12.28515625" style="22" customWidth="1"/>
    <col min="13" max="13" width="3.28515625" style="22" customWidth="1"/>
    <col min="14" max="14" width="100" style="22" customWidth="1"/>
    <col min="15" max="16384" width="9.28515625" style="22"/>
  </cols>
  <sheetData>
    <row r="1" spans="2:9" ht="15.75" thickBot="1" x14ac:dyDescent="0.3"/>
    <row r="2" spans="2:9" x14ac:dyDescent="0.25">
      <c r="B2" s="23"/>
      <c r="C2" s="24"/>
      <c r="D2" s="24"/>
      <c r="E2" s="24"/>
      <c r="F2" s="24"/>
      <c r="G2" s="24"/>
      <c r="H2" s="24"/>
      <c r="I2" s="25"/>
    </row>
    <row r="3" spans="2:9" ht="23.25" x14ac:dyDescent="0.35">
      <c r="B3" s="26"/>
      <c r="C3" s="307" t="s">
        <v>122</v>
      </c>
      <c r="D3" s="307"/>
      <c r="I3" s="27"/>
    </row>
    <row r="4" spans="2:9" x14ac:dyDescent="0.25">
      <c r="B4" s="26"/>
      <c r="I4" s="27"/>
    </row>
    <row r="5" spans="2:9" ht="131.25" customHeight="1" x14ac:dyDescent="0.25">
      <c r="B5" s="26"/>
      <c r="C5" s="305" t="s">
        <v>138</v>
      </c>
      <c r="D5" s="308"/>
      <c r="E5" s="308"/>
      <c r="F5" s="308"/>
      <c r="G5" s="308"/>
      <c r="H5" s="308"/>
      <c r="I5" s="27"/>
    </row>
    <row r="6" spans="2:9" ht="115.5" customHeight="1" x14ac:dyDescent="0.25">
      <c r="B6" s="26"/>
      <c r="C6" s="305" t="s">
        <v>145</v>
      </c>
      <c r="D6" s="308"/>
      <c r="E6" s="308"/>
      <c r="F6" s="308"/>
      <c r="G6" s="308"/>
      <c r="H6" s="308"/>
      <c r="I6" s="27"/>
    </row>
    <row r="7" spans="2:9" ht="409.5" customHeight="1" x14ac:dyDescent="0.25">
      <c r="B7" s="26"/>
      <c r="C7" s="305" t="s">
        <v>142</v>
      </c>
      <c r="D7" s="305"/>
      <c r="E7" s="305"/>
      <c r="F7" s="305"/>
      <c r="G7" s="305"/>
      <c r="H7" s="305"/>
      <c r="I7" s="27"/>
    </row>
    <row r="8" spans="2:9" ht="40.5" customHeight="1" thickBot="1" x14ac:dyDescent="0.3">
      <c r="B8" s="28"/>
      <c r="C8" s="306"/>
      <c r="D8" s="306"/>
      <c r="E8" s="306"/>
      <c r="F8" s="306"/>
      <c r="G8" s="306"/>
      <c r="H8" s="306"/>
      <c r="I8" s="29"/>
    </row>
    <row r="9" spans="2:9" x14ac:dyDescent="0.25">
      <c r="D9" s="30"/>
      <c r="E9" s="30"/>
      <c r="F9" s="30"/>
      <c r="G9" s="30"/>
      <c r="H9" s="30"/>
      <c r="I9" s="30"/>
    </row>
    <row r="10" spans="2:9" x14ac:dyDescent="0.25">
      <c r="D10" s="30"/>
      <c r="E10" s="30"/>
      <c r="F10" s="30"/>
      <c r="G10" s="30"/>
      <c r="H10" s="30"/>
      <c r="I10" s="30"/>
    </row>
    <row r="11" spans="2:9" x14ac:dyDescent="0.25">
      <c r="D11" s="30"/>
      <c r="E11" s="30"/>
      <c r="F11" s="30"/>
      <c r="G11" s="30"/>
      <c r="H11" s="30"/>
      <c r="I11" s="30"/>
    </row>
  </sheetData>
  <mergeCells count="4">
    <mergeCell ref="C7:H8"/>
    <mergeCell ref="C3:D3"/>
    <mergeCell ref="C5:H5"/>
    <mergeCell ref="C6:H6"/>
  </mergeCells>
  <pageMargins left="0.7" right="0.7" top="0.75" bottom="0.75" header="0.3" footer="0.3"/>
  <pageSetup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BF276-6069-486C-A257-51DFA74431B1}">
  <sheetPr>
    <pageSetUpPr fitToPage="1"/>
  </sheetPr>
  <dimension ref="B1:G6"/>
  <sheetViews>
    <sheetView zoomScaleNormal="100" workbookViewId="0">
      <selection activeCell="H24" sqref="H24"/>
    </sheetView>
  </sheetViews>
  <sheetFormatPr baseColWidth="10" defaultColWidth="11.42578125" defaultRowHeight="15" x14ac:dyDescent="0.25"/>
  <cols>
    <col min="1" max="1" width="2" style="3" customWidth="1"/>
    <col min="2" max="2" width="46.85546875" style="3" customWidth="1"/>
    <col min="3" max="3" width="29.85546875" style="3" customWidth="1"/>
    <col min="4" max="4" width="17.140625" style="7" customWidth="1"/>
    <col min="5" max="5" width="15.140625" style="7" customWidth="1"/>
    <col min="6" max="6" width="3" style="3" customWidth="1"/>
    <col min="7" max="16384" width="11.42578125" style="3"/>
  </cols>
  <sheetData>
    <row r="1" spans="2:7" ht="9.75" customHeight="1" thickBot="1" x14ac:dyDescent="0.3"/>
    <row r="2" spans="2:7" ht="94.5" customHeight="1" thickBot="1" x14ac:dyDescent="0.3">
      <c r="B2" s="309"/>
      <c r="C2" s="310"/>
      <c r="D2" s="309" t="s">
        <v>120</v>
      </c>
      <c r="E2" s="310"/>
      <c r="F2" s="208"/>
      <c r="G2" s="208"/>
    </row>
    <row r="3" spans="2:7" ht="15.75" customHeight="1" thickBot="1" x14ac:dyDescent="0.3">
      <c r="B3" s="10"/>
      <c r="D3" s="21"/>
      <c r="E3" s="21"/>
    </row>
    <row r="4" spans="2:7" x14ac:dyDescent="0.25">
      <c r="B4" s="35" t="s">
        <v>82</v>
      </c>
      <c r="C4" s="36" t="s">
        <v>118</v>
      </c>
      <c r="D4" s="37" t="s">
        <v>260</v>
      </c>
      <c r="E4" s="37" t="s">
        <v>119</v>
      </c>
    </row>
    <row r="5" spans="2:7" x14ac:dyDescent="0.25">
      <c r="B5" s="206" t="s">
        <v>441</v>
      </c>
      <c r="C5" s="206"/>
      <c r="D5" s="207"/>
      <c r="E5" s="206"/>
    </row>
    <row r="6" spans="2:7" x14ac:dyDescent="0.25">
      <c r="B6" s="206"/>
      <c r="C6" s="206"/>
      <c r="D6" s="207"/>
      <c r="E6" s="206"/>
    </row>
  </sheetData>
  <sheetProtection algorithmName="SHA-512" hashValue="gMHyQGfcNm1xge/qGgb+fhXtsQqcsCqGS9bu3FpRh08YP9AGId3GAeeA4g9QrL2zDNr5YVxUoV1CffaoGzuqLg==" saltValue="O0fiMxNV5W0vwW2Xy8RC3g==" spinCount="100000" sheet="1" objects="1" scenarios="1"/>
  <autoFilter ref="B4:E4" xr:uid="{1EEBF276-6069-486C-A257-51DFA74431B1}"/>
  <mergeCells count="2">
    <mergeCell ref="B2:C2"/>
    <mergeCell ref="D2:E2"/>
  </mergeCells>
  <pageMargins left="0.70866141732283472" right="0.70866141732283472" top="0.74803149606299213" bottom="0.74803149606299213" header="0.31496062992125984" footer="0.31496062992125984"/>
  <pageSetup paperSize="9" scale="6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1649-FB18-45ED-9998-0DFABE5FBA4C}">
  <dimension ref="A1:N261"/>
  <sheetViews>
    <sheetView tabSelected="1" topLeftCell="A226" zoomScale="80" zoomScaleNormal="80" workbookViewId="0">
      <selection activeCell="P249" sqref="P249"/>
    </sheetView>
  </sheetViews>
  <sheetFormatPr baseColWidth="10" defaultColWidth="9.140625" defaultRowHeight="15" x14ac:dyDescent="0.25"/>
  <cols>
    <col min="1" max="1" width="2.5703125" style="3" customWidth="1"/>
    <col min="2" max="2" width="10.7109375" style="192" bestFit="1" customWidth="1"/>
    <col min="3" max="3" width="55.5703125" style="3" customWidth="1"/>
    <col min="4" max="4" width="6.28515625" style="3" customWidth="1"/>
    <col min="5" max="5" width="3.85546875" style="3" customWidth="1"/>
    <col min="6" max="6" width="8.5703125" style="3" bestFit="1" customWidth="1"/>
    <col min="7" max="7" width="8.7109375" style="3" customWidth="1"/>
    <col min="8" max="8" width="5.28515625" style="3" customWidth="1"/>
    <col min="9" max="9" width="24.140625" style="3" customWidth="1"/>
    <col min="10" max="10" width="27.42578125" style="3" customWidth="1"/>
    <col min="11" max="11" width="2.140625" style="3" customWidth="1"/>
    <col min="12" max="16384" width="9.140625" style="3"/>
  </cols>
  <sheetData>
    <row r="1" spans="2:14" ht="13.5" customHeight="1" thickBot="1" x14ac:dyDescent="0.3"/>
    <row r="2" spans="2:14" ht="96.75" customHeight="1" thickBot="1" x14ac:dyDescent="0.3">
      <c r="B2" s="301"/>
      <c r="C2" s="302"/>
      <c r="D2" s="302"/>
      <c r="E2" s="302"/>
      <c r="F2" s="302"/>
      <c r="G2" s="298" t="str">
        <f>[1]Deckblatt!D3</f>
        <v>Bietername</v>
      </c>
      <c r="H2" s="299"/>
      <c r="I2" s="300"/>
      <c r="J2" s="258" t="s">
        <v>91</v>
      </c>
    </row>
    <row r="3" spans="2:14" ht="15.75" thickBot="1" x14ac:dyDescent="0.3">
      <c r="B3" s="193"/>
      <c r="C3" s="38"/>
      <c r="D3" s="39"/>
      <c r="E3" s="39"/>
      <c r="F3" s="39"/>
      <c r="G3" s="39"/>
      <c r="H3" s="39"/>
      <c r="I3" s="39"/>
      <c r="J3" s="39"/>
    </row>
    <row r="4" spans="2:14" ht="82.5" thickBot="1" x14ac:dyDescent="1">
      <c r="B4" s="194" t="s">
        <v>1</v>
      </c>
      <c r="C4" s="40" t="s">
        <v>2</v>
      </c>
      <c r="D4" s="41" t="s">
        <v>3</v>
      </c>
      <c r="E4" s="41" t="s">
        <v>190</v>
      </c>
      <c r="F4" s="42" t="s">
        <v>5</v>
      </c>
      <c r="G4" s="41" t="s">
        <v>13</v>
      </c>
      <c r="H4" s="43" t="s">
        <v>196</v>
      </c>
      <c r="I4" s="44" t="s">
        <v>6</v>
      </c>
      <c r="J4" s="44" t="s">
        <v>7</v>
      </c>
      <c r="L4"/>
      <c r="M4" s="45"/>
    </row>
    <row r="5" spans="2:14" ht="48" customHeight="1" x14ac:dyDescent="0.25">
      <c r="B5" s="195"/>
      <c r="C5" s="46"/>
      <c r="D5" s="297" t="s">
        <v>14</v>
      </c>
      <c r="E5" s="297"/>
      <c r="F5" s="297"/>
      <c r="G5" s="48">
        <f>G29+G46+G57+G67+G84+G101+G124+G147+G170+G193+G214+G237</f>
        <v>3000</v>
      </c>
      <c r="H5" s="49"/>
      <c r="I5" s="50" t="s">
        <v>19</v>
      </c>
      <c r="J5" s="51"/>
    </row>
    <row r="6" spans="2:14" ht="30" x14ac:dyDescent="0.25">
      <c r="B6" s="183" t="s">
        <v>8</v>
      </c>
      <c r="C6" s="52" t="s">
        <v>27</v>
      </c>
      <c r="D6" s="53"/>
      <c r="E6" s="54"/>
      <c r="F6" s="55"/>
      <c r="G6" s="53"/>
      <c r="H6" s="56"/>
      <c r="I6" s="57"/>
      <c r="J6" s="57"/>
    </row>
    <row r="7" spans="2:14" x14ac:dyDescent="0.25">
      <c r="B7" s="196" t="s">
        <v>9</v>
      </c>
      <c r="C7" s="52" t="s">
        <v>363</v>
      </c>
      <c r="D7" s="58"/>
      <c r="E7" s="59"/>
      <c r="F7" s="60"/>
      <c r="G7" s="59"/>
      <c r="H7" s="56"/>
      <c r="I7" s="57"/>
      <c r="J7" s="57"/>
    </row>
    <row r="8" spans="2:14" ht="46.5" customHeight="1" x14ac:dyDescent="0.25">
      <c r="B8" s="213" t="s">
        <v>45</v>
      </c>
      <c r="C8" s="277" t="s">
        <v>548</v>
      </c>
      <c r="D8" s="62" t="s">
        <v>10</v>
      </c>
      <c r="E8" s="63"/>
      <c r="F8" s="63"/>
      <c r="G8" s="63"/>
      <c r="H8" s="181"/>
      <c r="I8" s="1"/>
      <c r="J8" s="64"/>
      <c r="N8" s="179" t="s">
        <v>194</v>
      </c>
    </row>
    <row r="9" spans="2:14" ht="30" x14ac:dyDescent="0.25">
      <c r="B9" s="95" t="s">
        <v>46</v>
      </c>
      <c r="C9" s="178" t="s">
        <v>101</v>
      </c>
      <c r="D9" s="62" t="s">
        <v>10</v>
      </c>
      <c r="E9" s="65"/>
      <c r="F9" s="63"/>
      <c r="G9" s="63"/>
      <c r="H9" s="181"/>
      <c r="I9" s="66"/>
      <c r="J9" s="67"/>
      <c r="N9" s="179" t="s">
        <v>195</v>
      </c>
    </row>
    <row r="10" spans="2:14" x14ac:dyDescent="0.25">
      <c r="B10" s="95" t="s">
        <v>47</v>
      </c>
      <c r="C10" s="61" t="s">
        <v>125</v>
      </c>
      <c r="D10" s="62" t="s">
        <v>10</v>
      </c>
      <c r="E10" s="65"/>
      <c r="F10" s="63"/>
      <c r="G10" s="63"/>
      <c r="H10" s="181"/>
      <c r="I10" s="66"/>
      <c r="J10" s="67"/>
    </row>
    <row r="11" spans="2:14" x14ac:dyDescent="0.25">
      <c r="B11" s="95" t="s">
        <v>48</v>
      </c>
      <c r="C11" s="61" t="s">
        <v>23</v>
      </c>
      <c r="D11" s="62" t="s">
        <v>10</v>
      </c>
      <c r="E11" s="65"/>
      <c r="F11" s="68"/>
      <c r="G11" s="68"/>
      <c r="H11" s="181"/>
      <c r="I11" s="66"/>
      <c r="J11" s="67"/>
    </row>
    <row r="12" spans="2:14" x14ac:dyDescent="0.25">
      <c r="B12" s="95" t="s">
        <v>49</v>
      </c>
      <c r="C12" s="69" t="s">
        <v>24</v>
      </c>
      <c r="D12" s="70" t="s">
        <v>10</v>
      </c>
      <c r="E12" s="71"/>
      <c r="F12" s="68"/>
      <c r="G12" s="68"/>
      <c r="H12" s="181"/>
      <c r="I12" s="66"/>
      <c r="J12" s="72"/>
      <c r="M12"/>
    </row>
    <row r="13" spans="2:14" x14ac:dyDescent="0.25">
      <c r="B13" s="95" t="s">
        <v>50</v>
      </c>
      <c r="C13" s="61" t="s">
        <v>25</v>
      </c>
      <c r="D13" s="62" t="s">
        <v>10</v>
      </c>
      <c r="E13" s="65"/>
      <c r="F13" s="63"/>
      <c r="G13" s="63"/>
      <c r="H13" s="181"/>
      <c r="I13" s="66"/>
      <c r="J13" s="67"/>
    </row>
    <row r="14" spans="2:14" x14ac:dyDescent="0.25">
      <c r="B14" s="95" t="s">
        <v>51</v>
      </c>
      <c r="C14" s="61" t="s">
        <v>26</v>
      </c>
      <c r="D14" s="62" t="s">
        <v>10</v>
      </c>
      <c r="E14" s="65"/>
      <c r="F14" s="63"/>
      <c r="G14" s="63"/>
      <c r="H14" s="181"/>
      <c r="I14" s="66"/>
      <c r="J14" s="67"/>
    </row>
    <row r="15" spans="2:14" x14ac:dyDescent="0.25">
      <c r="B15" s="95" t="s">
        <v>52</v>
      </c>
      <c r="C15" s="61" t="s">
        <v>100</v>
      </c>
      <c r="D15" s="62" t="s">
        <v>10</v>
      </c>
      <c r="E15" s="65"/>
      <c r="F15" s="63"/>
      <c r="G15" s="63"/>
      <c r="H15" s="181"/>
      <c r="I15" s="66"/>
      <c r="J15" s="72"/>
    </row>
    <row r="16" spans="2:14" ht="30" x14ac:dyDescent="0.25">
      <c r="B16" s="95" t="s">
        <v>53</v>
      </c>
      <c r="C16" s="61" t="s">
        <v>269</v>
      </c>
      <c r="D16" s="62" t="s">
        <v>10</v>
      </c>
      <c r="E16" s="65"/>
      <c r="F16" s="63"/>
      <c r="G16" s="63"/>
      <c r="H16" s="181"/>
      <c r="I16" s="66"/>
      <c r="J16" s="67"/>
    </row>
    <row r="17" spans="1:10" ht="30" x14ac:dyDescent="0.25">
      <c r="B17" s="95" t="s">
        <v>54</v>
      </c>
      <c r="C17" s="61" t="s">
        <v>268</v>
      </c>
      <c r="D17" s="62" t="s">
        <v>10</v>
      </c>
      <c r="E17" s="63"/>
      <c r="F17" s="63"/>
      <c r="G17" s="63"/>
      <c r="H17" s="181"/>
      <c r="I17" s="66"/>
      <c r="J17" s="64"/>
    </row>
    <row r="18" spans="1:10" ht="45" x14ac:dyDescent="0.25">
      <c r="B18" s="95" t="s">
        <v>55</v>
      </c>
      <c r="C18" s="61" t="s">
        <v>444</v>
      </c>
      <c r="D18" s="62" t="s">
        <v>10</v>
      </c>
      <c r="E18" s="63"/>
      <c r="F18" s="63"/>
      <c r="G18" s="63"/>
      <c r="H18" s="181"/>
      <c r="I18" s="66"/>
      <c r="J18" s="64"/>
    </row>
    <row r="19" spans="1:10" s="137" customFormat="1" ht="37.5" customHeight="1" x14ac:dyDescent="0.25">
      <c r="B19" s="95" t="s">
        <v>56</v>
      </c>
      <c r="C19" s="277" t="s">
        <v>453</v>
      </c>
      <c r="D19" s="278"/>
      <c r="E19" s="279"/>
      <c r="F19" s="279"/>
      <c r="G19" s="279"/>
      <c r="H19" s="280"/>
      <c r="I19" s="281"/>
      <c r="J19" s="282"/>
    </row>
    <row r="20" spans="1:10" ht="45" x14ac:dyDescent="0.25">
      <c r="B20" s="95" t="s">
        <v>57</v>
      </c>
      <c r="C20" s="61" t="s">
        <v>443</v>
      </c>
      <c r="D20" s="62" t="s">
        <v>10</v>
      </c>
      <c r="E20" s="65"/>
      <c r="F20" s="63"/>
      <c r="G20" s="63"/>
      <c r="H20" s="181"/>
      <c r="I20" s="66"/>
      <c r="J20" s="67"/>
    </row>
    <row r="21" spans="1:10" x14ac:dyDescent="0.25">
      <c r="B21" s="95" t="s">
        <v>72</v>
      </c>
      <c r="C21" s="73" t="s">
        <v>96</v>
      </c>
      <c r="D21" s="62" t="s">
        <v>10</v>
      </c>
      <c r="E21" s="65"/>
      <c r="F21" s="63"/>
      <c r="G21" s="63"/>
      <c r="H21" s="181"/>
      <c r="I21" s="66"/>
      <c r="J21" s="64"/>
    </row>
    <row r="22" spans="1:10" ht="30" x14ac:dyDescent="0.25">
      <c r="B22" s="95" t="s">
        <v>81</v>
      </c>
      <c r="C22" s="61" t="s">
        <v>446</v>
      </c>
      <c r="D22" s="62" t="s">
        <v>10</v>
      </c>
      <c r="E22" s="63"/>
      <c r="F22" s="63"/>
      <c r="G22" s="63"/>
      <c r="H22" s="181"/>
      <c r="I22" s="66"/>
      <c r="J22" s="64"/>
    </row>
    <row r="23" spans="1:10" x14ac:dyDescent="0.25">
      <c r="B23" s="95" t="s">
        <v>94</v>
      </c>
      <c r="C23" s="73" t="s">
        <v>270</v>
      </c>
      <c r="D23" s="62" t="s">
        <v>10</v>
      </c>
      <c r="E23" s="65"/>
      <c r="F23" s="63"/>
      <c r="G23" s="63"/>
      <c r="H23" s="181"/>
      <c r="I23" s="66"/>
      <c r="J23" s="64"/>
    </row>
    <row r="24" spans="1:10" x14ac:dyDescent="0.25">
      <c r="B24" s="95" t="s">
        <v>95</v>
      </c>
      <c r="C24" s="73" t="s">
        <v>98</v>
      </c>
      <c r="D24" s="62" t="s">
        <v>10</v>
      </c>
      <c r="E24" s="65"/>
      <c r="F24" s="63"/>
      <c r="G24" s="63"/>
      <c r="H24" s="181"/>
      <c r="I24" s="66"/>
      <c r="J24" s="64"/>
    </row>
    <row r="25" spans="1:10" ht="75" x14ac:dyDescent="0.25">
      <c r="B25" s="95" t="s">
        <v>99</v>
      </c>
      <c r="C25" s="74" t="s">
        <v>105</v>
      </c>
      <c r="D25" s="62" t="s">
        <v>10</v>
      </c>
      <c r="E25" s="65"/>
      <c r="F25" s="63"/>
      <c r="G25" s="63"/>
      <c r="H25" s="181"/>
      <c r="I25" s="66"/>
      <c r="J25" s="67"/>
    </row>
    <row r="26" spans="1:10" ht="30" x14ac:dyDescent="0.25">
      <c r="B26" s="95" t="s">
        <v>447</v>
      </c>
      <c r="C26" s="74" t="s">
        <v>126</v>
      </c>
      <c r="D26" s="62" t="s">
        <v>10</v>
      </c>
      <c r="E26" s="65"/>
      <c r="F26" s="63"/>
      <c r="G26" s="63"/>
      <c r="H26" s="181"/>
      <c r="I26" s="66"/>
      <c r="J26" s="67"/>
    </row>
    <row r="27" spans="1:10" ht="60" x14ac:dyDescent="0.25">
      <c r="A27" s="75"/>
      <c r="B27" s="95" t="s">
        <v>454</v>
      </c>
      <c r="C27" s="74" t="s">
        <v>445</v>
      </c>
      <c r="D27" s="62" t="s">
        <v>10</v>
      </c>
      <c r="E27" s="65"/>
      <c r="F27" s="63"/>
      <c r="G27" s="63"/>
      <c r="H27" s="181"/>
      <c r="I27" s="66"/>
      <c r="J27" s="67"/>
    </row>
    <row r="28" spans="1:10" x14ac:dyDescent="0.25">
      <c r="B28" s="183" t="s">
        <v>29</v>
      </c>
      <c r="C28" s="52" t="s">
        <v>30</v>
      </c>
      <c r="D28" s="76"/>
      <c r="E28" s="76"/>
      <c r="F28" s="77"/>
      <c r="G28" s="76"/>
      <c r="H28" s="78"/>
      <c r="I28" s="79"/>
      <c r="J28" s="79"/>
    </row>
    <row r="29" spans="1:10" x14ac:dyDescent="0.25">
      <c r="B29" s="183" t="s">
        <v>28</v>
      </c>
      <c r="C29" s="52" t="s">
        <v>408</v>
      </c>
      <c r="D29" s="59"/>
      <c r="E29" s="58"/>
      <c r="F29" s="80">
        <f>SUM(F42:F45)</f>
        <v>100</v>
      </c>
      <c r="G29" s="58">
        <f>SUM(G42:G45)</f>
        <v>300</v>
      </c>
      <c r="H29" s="56"/>
      <c r="I29" s="57"/>
      <c r="J29" s="57"/>
    </row>
    <row r="30" spans="1:10" ht="16.899999999999999" customHeight="1" x14ac:dyDescent="0.25">
      <c r="B30" s="95" t="s">
        <v>58</v>
      </c>
      <c r="C30" s="201" t="s">
        <v>15</v>
      </c>
      <c r="D30" s="82" t="s">
        <v>11</v>
      </c>
      <c r="E30" s="82"/>
      <c r="F30" s="83"/>
      <c r="G30" s="83"/>
      <c r="H30" s="84"/>
      <c r="I30" s="202"/>
      <c r="J30" s="85"/>
    </row>
    <row r="31" spans="1:10" x14ac:dyDescent="0.25">
      <c r="B31" s="95" t="s">
        <v>59</v>
      </c>
      <c r="C31" s="81" t="s">
        <v>44</v>
      </c>
      <c r="D31" s="86" t="s">
        <v>10</v>
      </c>
      <c r="E31" s="82"/>
      <c r="F31" s="83"/>
      <c r="G31" s="83"/>
      <c r="H31" s="181"/>
      <c r="I31" s="87"/>
      <c r="J31" s="85"/>
    </row>
    <row r="32" spans="1:10" x14ac:dyDescent="0.25">
      <c r="B32" s="95" t="s">
        <v>60</v>
      </c>
      <c r="C32" s="88" t="s">
        <v>123</v>
      </c>
      <c r="D32" s="86" t="s">
        <v>10</v>
      </c>
      <c r="E32" s="82"/>
      <c r="F32" s="83"/>
      <c r="G32" s="83"/>
      <c r="H32" s="181"/>
      <c r="I32" s="87"/>
      <c r="J32" s="85"/>
    </row>
    <row r="33" spans="2:14" x14ac:dyDescent="0.25">
      <c r="B33" s="95" t="s">
        <v>61</v>
      </c>
      <c r="C33" s="81" t="s">
        <v>139</v>
      </c>
      <c r="D33" s="86" t="s">
        <v>10</v>
      </c>
      <c r="E33" s="82"/>
      <c r="F33" s="83"/>
      <c r="G33" s="83"/>
      <c r="H33" s="181"/>
      <c r="I33" s="87"/>
      <c r="J33" s="91"/>
      <c r="M33" s="180"/>
      <c r="N33" s="180"/>
    </row>
    <row r="34" spans="2:14" x14ac:dyDescent="0.25">
      <c r="B34" s="95" t="s">
        <v>62</v>
      </c>
      <c r="C34" s="93" t="s">
        <v>97</v>
      </c>
      <c r="D34" s="86" t="s">
        <v>10</v>
      </c>
      <c r="E34" s="83"/>
      <c r="F34" s="83"/>
      <c r="G34" s="83"/>
      <c r="H34" s="181"/>
      <c r="I34" s="87"/>
      <c r="J34" s="85"/>
    </row>
    <row r="35" spans="2:14" ht="30" x14ac:dyDescent="0.25">
      <c r="B35" s="95" t="s">
        <v>63</v>
      </c>
      <c r="C35" s="92" t="s">
        <v>106</v>
      </c>
      <c r="D35" s="86" t="s">
        <v>10</v>
      </c>
      <c r="E35" s="83"/>
      <c r="F35" s="83"/>
      <c r="G35" s="83"/>
      <c r="H35" s="181"/>
      <c r="I35" s="87"/>
      <c r="J35" s="85"/>
    </row>
    <row r="36" spans="2:14" x14ac:dyDescent="0.25">
      <c r="B36" s="95" t="s">
        <v>64</v>
      </c>
      <c r="C36" s="93" t="s">
        <v>286</v>
      </c>
      <c r="D36" s="86" t="s">
        <v>10</v>
      </c>
      <c r="E36" s="83"/>
      <c r="F36" s="83"/>
      <c r="G36" s="83"/>
      <c r="H36" s="181"/>
      <c r="I36" s="87"/>
      <c r="J36" s="85"/>
    </row>
    <row r="37" spans="2:14" x14ac:dyDescent="0.25">
      <c r="B37" s="95" t="s">
        <v>65</v>
      </c>
      <c r="C37" s="177" t="s">
        <v>198</v>
      </c>
      <c r="D37" s="86" t="s">
        <v>10</v>
      </c>
      <c r="E37" s="82"/>
      <c r="F37" s="83"/>
      <c r="G37" s="83"/>
      <c r="H37" s="181"/>
      <c r="I37" s="87"/>
      <c r="J37" s="85"/>
    </row>
    <row r="38" spans="2:14" x14ac:dyDescent="0.25">
      <c r="B38" s="95" t="s">
        <v>66</v>
      </c>
      <c r="C38" s="187" t="s">
        <v>226</v>
      </c>
      <c r="D38" s="62" t="s">
        <v>10</v>
      </c>
      <c r="E38" s="188"/>
      <c r="F38" s="189"/>
      <c r="G38" s="189"/>
      <c r="H38" s="181"/>
      <c r="I38" s="190"/>
      <c r="J38" s="85"/>
    </row>
    <row r="39" spans="2:14" ht="30" x14ac:dyDescent="0.25">
      <c r="B39" s="95" t="s">
        <v>67</v>
      </c>
      <c r="C39" s="92" t="s">
        <v>146</v>
      </c>
      <c r="D39" s="86" t="s">
        <v>10</v>
      </c>
      <c r="E39" s="83"/>
      <c r="F39" s="83"/>
      <c r="G39" s="83"/>
      <c r="H39" s="181"/>
      <c r="I39" s="87"/>
      <c r="J39" s="85"/>
    </row>
    <row r="40" spans="2:14" ht="31.15" customHeight="1" x14ac:dyDescent="0.25">
      <c r="B40" s="95" t="s">
        <v>68</v>
      </c>
      <c r="C40" s="85" t="s">
        <v>531</v>
      </c>
      <c r="D40" s="86" t="s">
        <v>10</v>
      </c>
      <c r="E40" s="83"/>
      <c r="F40" s="83"/>
      <c r="G40" s="83"/>
      <c r="H40" s="181"/>
      <c r="I40" s="87"/>
      <c r="J40" s="85"/>
    </row>
    <row r="41" spans="2:14" x14ac:dyDescent="0.25">
      <c r="B41" s="95" t="s">
        <v>209</v>
      </c>
      <c r="C41" s="85" t="s">
        <v>225</v>
      </c>
      <c r="D41" s="86" t="s">
        <v>10</v>
      </c>
      <c r="E41" s="83"/>
      <c r="F41" s="83"/>
      <c r="G41" s="83"/>
      <c r="H41" s="181"/>
      <c r="I41" s="87"/>
      <c r="J41" s="85"/>
    </row>
    <row r="42" spans="2:14" ht="31.15" customHeight="1" x14ac:dyDescent="0.25">
      <c r="B42" s="95" t="s">
        <v>69</v>
      </c>
      <c r="C42" s="85" t="s">
        <v>261</v>
      </c>
      <c r="D42" s="82" t="s">
        <v>12</v>
      </c>
      <c r="E42" s="83">
        <v>3</v>
      </c>
      <c r="F42" s="89">
        <v>25</v>
      </c>
      <c r="G42" s="89">
        <f>E42*F42</f>
        <v>75</v>
      </c>
      <c r="H42" s="181"/>
      <c r="I42" s="2"/>
      <c r="J42" s="85" t="s">
        <v>532</v>
      </c>
    </row>
    <row r="43" spans="2:14" ht="31.15" customHeight="1" x14ac:dyDescent="0.25">
      <c r="B43" s="95" t="s">
        <v>70</v>
      </c>
      <c r="C43" s="85" t="s">
        <v>460</v>
      </c>
      <c r="D43" s="82" t="s">
        <v>12</v>
      </c>
      <c r="E43" s="83">
        <v>3</v>
      </c>
      <c r="F43" s="89">
        <v>25</v>
      </c>
      <c r="G43" s="89">
        <f>E43*F43</f>
        <v>75</v>
      </c>
      <c r="H43" s="181"/>
      <c r="I43" s="2"/>
      <c r="J43" s="85" t="s">
        <v>553</v>
      </c>
    </row>
    <row r="44" spans="2:14" ht="30" x14ac:dyDescent="0.25">
      <c r="B44" s="95" t="s">
        <v>554</v>
      </c>
      <c r="C44" s="85" t="s">
        <v>148</v>
      </c>
      <c r="D44" s="82" t="s">
        <v>12</v>
      </c>
      <c r="E44" s="83">
        <v>3</v>
      </c>
      <c r="F44" s="89">
        <v>25</v>
      </c>
      <c r="G44" s="89">
        <f>E44*F44</f>
        <v>75</v>
      </c>
      <c r="H44" s="181"/>
      <c r="I44" s="2"/>
      <c r="J44" s="85" t="s">
        <v>533</v>
      </c>
    </row>
    <row r="45" spans="2:14" ht="30" x14ac:dyDescent="0.25">
      <c r="B45" s="95" t="s">
        <v>555</v>
      </c>
      <c r="C45" s="85" t="s">
        <v>225</v>
      </c>
      <c r="D45" s="82" t="s">
        <v>12</v>
      </c>
      <c r="E45" s="83">
        <v>3</v>
      </c>
      <c r="F45" s="89">
        <v>25</v>
      </c>
      <c r="G45" s="89">
        <f>E45*F45</f>
        <v>75</v>
      </c>
      <c r="H45" s="181"/>
      <c r="I45" s="2"/>
      <c r="J45" s="85" t="s">
        <v>541</v>
      </c>
    </row>
    <row r="46" spans="2:14" x14ac:dyDescent="0.25">
      <c r="B46" s="183" t="s">
        <v>149</v>
      </c>
      <c r="C46" s="52" t="s">
        <v>408</v>
      </c>
      <c r="D46" s="59"/>
      <c r="E46" s="58"/>
      <c r="F46" s="80"/>
      <c r="G46" s="58"/>
      <c r="H46" s="56"/>
      <c r="I46" s="57"/>
      <c r="J46" s="57"/>
    </row>
    <row r="47" spans="2:14" x14ac:dyDescent="0.25">
      <c r="B47" s="95" t="s">
        <v>193</v>
      </c>
      <c r="C47" s="81" t="s">
        <v>15</v>
      </c>
      <c r="D47" s="82" t="s">
        <v>11</v>
      </c>
      <c r="E47" s="82"/>
      <c r="F47" s="83"/>
      <c r="G47" s="83"/>
      <c r="H47" s="84"/>
      <c r="I47" s="2"/>
      <c r="J47" s="85"/>
    </row>
    <row r="48" spans="2:14" x14ac:dyDescent="0.25">
      <c r="B48" s="95" t="s">
        <v>33</v>
      </c>
      <c r="C48" s="81" t="s">
        <v>44</v>
      </c>
      <c r="D48" s="86" t="s">
        <v>10</v>
      </c>
      <c r="E48" s="82"/>
      <c r="F48" s="83"/>
      <c r="G48" s="83"/>
      <c r="H48" s="181"/>
      <c r="I48" s="87"/>
      <c r="J48" s="85"/>
    </row>
    <row r="49" spans="2:10" x14ac:dyDescent="0.25">
      <c r="B49" s="95" t="s">
        <v>34</v>
      </c>
      <c r="C49" s="283" t="s">
        <v>248</v>
      </c>
      <c r="D49" s="86" t="s">
        <v>10</v>
      </c>
      <c r="E49" s="82"/>
      <c r="F49" s="83"/>
      <c r="G49" s="83"/>
      <c r="H49" s="181"/>
      <c r="I49" s="87"/>
      <c r="J49" s="85"/>
    </row>
    <row r="50" spans="2:10" x14ac:dyDescent="0.25">
      <c r="B50" s="95" t="s">
        <v>35</v>
      </c>
      <c r="C50" s="284" t="s">
        <v>97</v>
      </c>
      <c r="D50" s="86" t="s">
        <v>10</v>
      </c>
      <c r="E50" s="83"/>
      <c r="F50" s="83"/>
      <c r="G50" s="83"/>
      <c r="H50" s="181"/>
      <c r="I50" s="87"/>
      <c r="J50" s="85"/>
    </row>
    <row r="51" spans="2:10" ht="30" x14ac:dyDescent="0.25">
      <c r="B51" s="95" t="s">
        <v>36</v>
      </c>
      <c r="C51" s="276" t="s">
        <v>457</v>
      </c>
      <c r="D51" s="86" t="s">
        <v>10</v>
      </c>
      <c r="E51" s="83"/>
      <c r="F51" s="83"/>
      <c r="G51" s="83"/>
      <c r="H51" s="181"/>
      <c r="I51" s="87"/>
      <c r="J51" s="85"/>
    </row>
    <row r="52" spans="2:10" x14ac:dyDescent="0.25">
      <c r="B52" s="95" t="s">
        <v>37</v>
      </c>
      <c r="C52" s="284" t="s">
        <v>212</v>
      </c>
      <c r="D52" s="86" t="s">
        <v>10</v>
      </c>
      <c r="E52" s="83"/>
      <c r="F52" s="83"/>
      <c r="G52" s="83"/>
      <c r="H52" s="181"/>
      <c r="I52" s="87"/>
      <c r="J52" s="85"/>
    </row>
    <row r="53" spans="2:10" x14ac:dyDescent="0.25">
      <c r="B53" s="95" t="s">
        <v>38</v>
      </c>
      <c r="C53" s="177" t="s">
        <v>455</v>
      </c>
      <c r="D53" s="86" t="s">
        <v>10</v>
      </c>
      <c r="E53" s="82"/>
      <c r="F53" s="83"/>
      <c r="G53" s="83"/>
      <c r="H53" s="181"/>
      <c r="I53" s="87"/>
      <c r="J53" s="85"/>
    </row>
    <row r="54" spans="2:10" x14ac:dyDescent="0.25">
      <c r="B54" s="95" t="s">
        <v>39</v>
      </c>
      <c r="C54" s="187" t="s">
        <v>226</v>
      </c>
      <c r="D54" s="62" t="s">
        <v>10</v>
      </c>
      <c r="E54" s="188"/>
      <c r="F54" s="189"/>
      <c r="G54" s="189"/>
      <c r="H54" s="181"/>
      <c r="I54" s="190"/>
      <c r="J54" s="85"/>
    </row>
    <row r="55" spans="2:10" ht="30" x14ac:dyDescent="0.25">
      <c r="B55" s="95" t="s">
        <v>40</v>
      </c>
      <c r="C55" s="276" t="s">
        <v>146</v>
      </c>
      <c r="D55" s="86" t="s">
        <v>10</v>
      </c>
      <c r="E55" s="83"/>
      <c r="F55" s="83"/>
      <c r="G55" s="83"/>
      <c r="H55" s="181"/>
      <c r="I55" s="87"/>
      <c r="J55" s="85"/>
    </row>
    <row r="56" spans="2:10" x14ac:dyDescent="0.25">
      <c r="B56" s="95" t="s">
        <v>41</v>
      </c>
      <c r="C56" s="85" t="s">
        <v>265</v>
      </c>
      <c r="D56" s="86" t="s">
        <v>10</v>
      </c>
      <c r="E56" s="83"/>
      <c r="F56" s="83"/>
      <c r="G56" s="83"/>
      <c r="H56" s="181"/>
      <c r="I56" s="87"/>
      <c r="J56" s="85"/>
    </row>
    <row r="57" spans="2:10" x14ac:dyDescent="0.25">
      <c r="B57" s="183" t="s">
        <v>150</v>
      </c>
      <c r="C57" s="52" t="s">
        <v>456</v>
      </c>
      <c r="D57" s="59"/>
      <c r="E57" s="58"/>
      <c r="F57" s="80"/>
      <c r="G57" s="58"/>
      <c r="H57" s="56"/>
      <c r="I57" s="57"/>
      <c r="J57" s="57"/>
    </row>
    <row r="58" spans="2:10" x14ac:dyDescent="0.25">
      <c r="B58" s="95" t="s">
        <v>197</v>
      </c>
      <c r="C58" s="81" t="s">
        <v>15</v>
      </c>
      <c r="D58" s="82" t="s">
        <v>11</v>
      </c>
      <c r="E58" s="82"/>
      <c r="F58" s="83"/>
      <c r="G58" s="83"/>
      <c r="H58" s="84"/>
      <c r="I58" s="2"/>
      <c r="J58" s="85"/>
    </row>
    <row r="59" spans="2:10" x14ac:dyDescent="0.25">
      <c r="B59" s="95" t="s">
        <v>151</v>
      </c>
      <c r="C59" s="81" t="s">
        <v>44</v>
      </c>
      <c r="D59" s="86" t="s">
        <v>10</v>
      </c>
      <c r="E59" s="82"/>
      <c r="F59" s="83"/>
      <c r="G59" s="83"/>
      <c r="H59" s="181"/>
      <c r="I59" s="87"/>
      <c r="J59" s="85"/>
    </row>
    <row r="60" spans="2:10" x14ac:dyDescent="0.25">
      <c r="B60" s="95" t="s">
        <v>152</v>
      </c>
      <c r="C60" s="283" t="s">
        <v>123</v>
      </c>
      <c r="D60" s="86" t="s">
        <v>10</v>
      </c>
      <c r="E60" s="82"/>
      <c r="F60" s="83"/>
      <c r="G60" s="83"/>
      <c r="H60" s="181"/>
      <c r="I60" s="87"/>
      <c r="J60" s="85"/>
    </row>
    <row r="61" spans="2:10" x14ac:dyDescent="0.25">
      <c r="B61" s="95" t="s">
        <v>43</v>
      </c>
      <c r="C61" s="284" t="s">
        <v>97</v>
      </c>
      <c r="D61" s="86" t="s">
        <v>10</v>
      </c>
      <c r="E61" s="83"/>
      <c r="F61" s="83"/>
      <c r="G61" s="83"/>
      <c r="H61" s="181"/>
      <c r="I61" s="87"/>
      <c r="J61" s="85"/>
    </row>
    <row r="62" spans="2:10" ht="30" x14ac:dyDescent="0.25">
      <c r="B62" s="95" t="s">
        <v>153</v>
      </c>
      <c r="C62" s="276" t="s">
        <v>458</v>
      </c>
      <c r="D62" s="86" t="s">
        <v>10</v>
      </c>
      <c r="E62" s="83"/>
      <c r="F62" s="83"/>
      <c r="G62" s="83"/>
      <c r="H62" s="181"/>
      <c r="I62" s="87"/>
      <c r="J62" s="85"/>
    </row>
    <row r="63" spans="2:10" x14ac:dyDescent="0.25">
      <c r="B63" s="95" t="s">
        <v>154</v>
      </c>
      <c r="C63" s="284" t="s">
        <v>212</v>
      </c>
      <c r="D63" s="86" t="s">
        <v>10</v>
      </c>
      <c r="E63" s="83"/>
      <c r="F63" s="83"/>
      <c r="G63" s="83"/>
      <c r="H63" s="181"/>
      <c r="I63" s="87"/>
      <c r="J63" s="85"/>
    </row>
    <row r="64" spans="2:10" x14ac:dyDescent="0.25">
      <c r="B64" s="95" t="s">
        <v>155</v>
      </c>
      <c r="C64" s="177" t="s">
        <v>459</v>
      </c>
      <c r="D64" s="86" t="s">
        <v>10</v>
      </c>
      <c r="E64" s="82"/>
      <c r="F64" s="83"/>
      <c r="G64" s="83"/>
      <c r="H64" s="181"/>
      <c r="I64" s="87"/>
      <c r="J64" s="85"/>
    </row>
    <row r="65" spans="2:14" x14ac:dyDescent="0.25">
      <c r="B65" s="95" t="s">
        <v>156</v>
      </c>
      <c r="C65" s="187" t="s">
        <v>226</v>
      </c>
      <c r="D65" s="62" t="s">
        <v>10</v>
      </c>
      <c r="E65" s="188"/>
      <c r="F65" s="189"/>
      <c r="G65" s="189"/>
      <c r="H65" s="181"/>
      <c r="I65" s="190"/>
      <c r="J65" s="85"/>
    </row>
    <row r="66" spans="2:14" ht="30" x14ac:dyDescent="0.25">
      <c r="B66" s="95" t="s">
        <v>157</v>
      </c>
      <c r="C66" s="276" t="s">
        <v>146</v>
      </c>
      <c r="D66" s="86" t="s">
        <v>10</v>
      </c>
      <c r="E66" s="83"/>
      <c r="F66" s="83"/>
      <c r="G66" s="83"/>
      <c r="H66" s="181"/>
      <c r="I66" s="87"/>
      <c r="J66" s="85"/>
    </row>
    <row r="67" spans="2:14" x14ac:dyDescent="0.25">
      <c r="B67" s="183" t="s">
        <v>158</v>
      </c>
      <c r="C67" s="209" t="s">
        <v>407</v>
      </c>
      <c r="D67" s="59"/>
      <c r="E67" s="58"/>
      <c r="F67" s="80">
        <f>SUM(F68:F83)</f>
        <v>100</v>
      </c>
      <c r="G67" s="58">
        <f>SUM(G68:G83)</f>
        <v>300</v>
      </c>
      <c r="H67" s="56"/>
      <c r="I67" s="57"/>
      <c r="J67" s="57"/>
    </row>
    <row r="68" spans="2:14" x14ac:dyDescent="0.25">
      <c r="B68" s="95" t="s">
        <v>200</v>
      </c>
      <c r="C68" s="81" t="s">
        <v>15</v>
      </c>
      <c r="D68" s="82" t="s">
        <v>11</v>
      </c>
      <c r="E68" s="82"/>
      <c r="F68" s="83"/>
      <c r="G68" s="83"/>
      <c r="H68" s="84"/>
      <c r="I68" s="2"/>
      <c r="J68" s="85"/>
    </row>
    <row r="69" spans="2:14" x14ac:dyDescent="0.25">
      <c r="B69" s="95" t="s">
        <v>159</v>
      </c>
      <c r="C69" s="81" t="s">
        <v>44</v>
      </c>
      <c r="D69" s="86" t="s">
        <v>10</v>
      </c>
      <c r="E69" s="82"/>
      <c r="F69" s="83"/>
      <c r="G69" s="83"/>
      <c r="H69" s="181"/>
      <c r="I69" s="87"/>
      <c r="J69" s="85"/>
    </row>
    <row r="70" spans="2:14" x14ac:dyDescent="0.25">
      <c r="B70" s="95" t="s">
        <v>160</v>
      </c>
      <c r="C70" s="88" t="s">
        <v>244</v>
      </c>
      <c r="D70" s="86" t="s">
        <v>10</v>
      </c>
      <c r="E70" s="82"/>
      <c r="F70" s="83"/>
      <c r="G70" s="83"/>
      <c r="H70" s="181"/>
      <c r="I70" s="87"/>
      <c r="J70" s="85"/>
    </row>
    <row r="71" spans="2:14" x14ac:dyDescent="0.25">
      <c r="B71" s="95" t="s">
        <v>85</v>
      </c>
      <c r="C71" s="81" t="s">
        <v>139</v>
      </c>
      <c r="D71" s="86" t="s">
        <v>10</v>
      </c>
      <c r="E71" s="82"/>
      <c r="F71" s="83"/>
      <c r="G71" s="83"/>
      <c r="H71" s="181"/>
      <c r="I71" s="87"/>
      <c r="J71" s="91"/>
      <c r="M71" s="180"/>
      <c r="N71" s="180"/>
    </row>
    <row r="72" spans="2:14" x14ac:dyDescent="0.25">
      <c r="B72" s="95" t="s">
        <v>161</v>
      </c>
      <c r="C72" s="93" t="s">
        <v>97</v>
      </c>
      <c r="D72" s="86" t="s">
        <v>10</v>
      </c>
      <c r="E72" s="83"/>
      <c r="F72" s="83"/>
      <c r="G72" s="83"/>
      <c r="H72" s="181"/>
      <c r="I72" s="87"/>
      <c r="J72" s="85"/>
    </row>
    <row r="73" spans="2:14" ht="30" x14ac:dyDescent="0.25">
      <c r="B73" s="95" t="s">
        <v>162</v>
      </c>
      <c r="C73" s="92" t="s">
        <v>106</v>
      </c>
      <c r="D73" s="86" t="s">
        <v>10</v>
      </c>
      <c r="E73" s="83"/>
      <c r="F73" s="83"/>
      <c r="G73" s="83"/>
      <c r="H73" s="181"/>
      <c r="I73" s="87"/>
      <c r="J73" s="85"/>
    </row>
    <row r="74" spans="2:14" x14ac:dyDescent="0.25">
      <c r="B74" s="95" t="s">
        <v>163</v>
      </c>
      <c r="C74" s="93" t="s">
        <v>286</v>
      </c>
      <c r="D74" s="86" t="s">
        <v>10</v>
      </c>
      <c r="E74" s="83"/>
      <c r="F74" s="83"/>
      <c r="G74" s="83"/>
      <c r="H74" s="181"/>
      <c r="I74" s="87"/>
      <c r="J74" s="85"/>
    </row>
    <row r="75" spans="2:14" x14ac:dyDescent="0.25">
      <c r="B75" s="95" t="s">
        <v>164</v>
      </c>
      <c r="C75" s="177" t="s">
        <v>459</v>
      </c>
      <c r="D75" s="86" t="s">
        <v>10</v>
      </c>
      <c r="E75" s="82"/>
      <c r="F75" s="83"/>
      <c r="G75" s="83"/>
      <c r="H75" s="181"/>
      <c r="I75" s="87"/>
      <c r="J75" s="85"/>
    </row>
    <row r="76" spans="2:14" x14ac:dyDescent="0.25">
      <c r="B76" s="95" t="s">
        <v>165</v>
      </c>
      <c r="C76" s="187" t="s">
        <v>226</v>
      </c>
      <c r="D76" s="62" t="s">
        <v>10</v>
      </c>
      <c r="E76" s="188"/>
      <c r="F76" s="189"/>
      <c r="G76" s="189"/>
      <c r="H76" s="181"/>
      <c r="I76" s="190"/>
      <c r="J76" s="85"/>
    </row>
    <row r="77" spans="2:14" ht="30" x14ac:dyDescent="0.25">
      <c r="B77" s="95" t="s">
        <v>166</v>
      </c>
      <c r="C77" s="92" t="s">
        <v>462</v>
      </c>
      <c r="D77" s="86" t="s">
        <v>10</v>
      </c>
      <c r="E77" s="83"/>
      <c r="F77" s="83"/>
      <c r="G77" s="83"/>
      <c r="H77" s="181"/>
      <c r="I77" s="87"/>
      <c r="J77" s="85"/>
    </row>
    <row r="78" spans="2:14" ht="31.15" customHeight="1" x14ac:dyDescent="0.25">
      <c r="B78" s="95" t="s">
        <v>167</v>
      </c>
      <c r="C78" s="85" t="s">
        <v>261</v>
      </c>
      <c r="D78" s="82" t="s">
        <v>12</v>
      </c>
      <c r="E78" s="83">
        <v>3</v>
      </c>
      <c r="F78" s="89">
        <v>10</v>
      </c>
      <c r="G78" s="89">
        <f t="shared" ref="G78:G83" si="0">E78*F78</f>
        <v>30</v>
      </c>
      <c r="H78" s="90"/>
      <c r="I78" s="2"/>
      <c r="J78" s="85" t="s">
        <v>532</v>
      </c>
    </row>
    <row r="79" spans="2:14" ht="31.15" customHeight="1" x14ac:dyDescent="0.25">
      <c r="B79" s="95" t="s">
        <v>168</v>
      </c>
      <c r="C79" s="85" t="s">
        <v>266</v>
      </c>
      <c r="D79" s="82" t="s">
        <v>12</v>
      </c>
      <c r="E79" s="83">
        <v>3</v>
      </c>
      <c r="F79" s="89">
        <v>10</v>
      </c>
      <c r="G79" s="89">
        <f t="shared" si="0"/>
        <v>30</v>
      </c>
      <c r="H79" s="90"/>
      <c r="I79" s="2"/>
      <c r="J79" s="106" t="s">
        <v>534</v>
      </c>
    </row>
    <row r="80" spans="2:14" ht="31.15" customHeight="1" x14ac:dyDescent="0.25">
      <c r="B80" s="95" t="s">
        <v>169</v>
      </c>
      <c r="C80" s="85" t="s">
        <v>461</v>
      </c>
      <c r="D80" s="82" t="s">
        <v>12</v>
      </c>
      <c r="E80" s="83">
        <v>3</v>
      </c>
      <c r="F80" s="89">
        <v>10</v>
      </c>
      <c r="G80" s="89">
        <f t="shared" si="0"/>
        <v>30</v>
      </c>
      <c r="H80" s="90"/>
      <c r="I80" s="2"/>
      <c r="J80" s="106" t="s">
        <v>535</v>
      </c>
    </row>
    <row r="81" spans="2:14" ht="30" x14ac:dyDescent="0.25">
      <c r="B81" s="95" t="s">
        <v>170</v>
      </c>
      <c r="C81" s="85" t="s">
        <v>148</v>
      </c>
      <c r="D81" s="82" t="s">
        <v>12</v>
      </c>
      <c r="E81" s="83">
        <v>3</v>
      </c>
      <c r="F81" s="89">
        <v>25</v>
      </c>
      <c r="G81" s="89">
        <f t="shared" si="0"/>
        <v>75</v>
      </c>
      <c r="H81" s="90"/>
      <c r="I81" s="2"/>
      <c r="J81" s="85" t="s">
        <v>533</v>
      </c>
    </row>
    <row r="82" spans="2:14" ht="30" x14ac:dyDescent="0.25">
      <c r="B82" s="95" t="s">
        <v>171</v>
      </c>
      <c r="C82" s="85" t="s">
        <v>224</v>
      </c>
      <c r="D82" s="82" t="s">
        <v>12</v>
      </c>
      <c r="E82" s="83">
        <v>3</v>
      </c>
      <c r="F82" s="89">
        <v>25</v>
      </c>
      <c r="G82" s="89">
        <f t="shared" si="0"/>
        <v>75</v>
      </c>
      <c r="H82" s="90"/>
      <c r="I82" s="2"/>
      <c r="J82" s="85" t="s">
        <v>536</v>
      </c>
    </row>
    <row r="83" spans="2:14" ht="30" x14ac:dyDescent="0.25">
      <c r="B83" s="95" t="s">
        <v>172</v>
      </c>
      <c r="C83" s="85" t="s">
        <v>32</v>
      </c>
      <c r="D83" s="82" t="s">
        <v>12</v>
      </c>
      <c r="E83" s="83">
        <v>3</v>
      </c>
      <c r="F83" s="89">
        <v>20</v>
      </c>
      <c r="G83" s="89">
        <f t="shared" si="0"/>
        <v>60</v>
      </c>
      <c r="H83" s="90"/>
      <c r="I83" s="2"/>
      <c r="J83" s="85" t="s">
        <v>537</v>
      </c>
    </row>
    <row r="84" spans="2:14" x14ac:dyDescent="0.25">
      <c r="B84" s="183" t="s">
        <v>227</v>
      </c>
      <c r="C84" s="209" t="s">
        <v>463</v>
      </c>
      <c r="D84" s="59"/>
      <c r="E84" s="58"/>
      <c r="F84" s="80">
        <f>SUM(F85:F100)</f>
        <v>100</v>
      </c>
      <c r="G84" s="58">
        <f>SUM(G85:G100)</f>
        <v>300</v>
      </c>
      <c r="H84" s="56"/>
      <c r="I84" s="57"/>
      <c r="J84" s="57"/>
    </row>
    <row r="85" spans="2:14" x14ac:dyDescent="0.25">
      <c r="B85" s="95" t="s">
        <v>228</v>
      </c>
      <c r="C85" s="81" t="s">
        <v>15</v>
      </c>
      <c r="D85" s="82" t="s">
        <v>11</v>
      </c>
      <c r="E85" s="82"/>
      <c r="F85" s="83"/>
      <c r="G85" s="83"/>
      <c r="H85" s="84"/>
      <c r="I85" s="2"/>
      <c r="J85" s="85"/>
    </row>
    <row r="86" spans="2:14" x14ac:dyDescent="0.25">
      <c r="B86" s="95" t="s">
        <v>229</v>
      </c>
      <c r="C86" s="81" t="s">
        <v>44</v>
      </c>
      <c r="D86" s="86" t="s">
        <v>10</v>
      </c>
      <c r="E86" s="82"/>
      <c r="F86" s="83"/>
      <c r="G86" s="83"/>
      <c r="H86" s="181"/>
      <c r="I86" s="87"/>
      <c r="J86" s="85"/>
    </row>
    <row r="87" spans="2:14" x14ac:dyDescent="0.25">
      <c r="B87" s="95" t="s">
        <v>230</v>
      </c>
      <c r="C87" s="88" t="s">
        <v>464</v>
      </c>
      <c r="D87" s="86" t="s">
        <v>10</v>
      </c>
      <c r="E87" s="82"/>
      <c r="F87" s="83"/>
      <c r="G87" s="83"/>
      <c r="H87" s="181"/>
      <c r="I87" s="87"/>
      <c r="J87" s="85"/>
    </row>
    <row r="88" spans="2:14" x14ac:dyDescent="0.25">
      <c r="B88" s="95" t="s">
        <v>231</v>
      </c>
      <c r="C88" s="81" t="s">
        <v>139</v>
      </c>
      <c r="D88" s="86" t="s">
        <v>10</v>
      </c>
      <c r="E88" s="82"/>
      <c r="F88" s="83"/>
      <c r="G88" s="83"/>
      <c r="H88" s="181"/>
      <c r="I88" s="87"/>
      <c r="J88" s="91"/>
      <c r="M88" s="180"/>
      <c r="N88" s="180"/>
    </row>
    <row r="89" spans="2:14" x14ac:dyDescent="0.25">
      <c r="B89" s="95" t="s">
        <v>232</v>
      </c>
      <c r="C89" s="93" t="s">
        <v>97</v>
      </c>
      <c r="D89" s="86" t="s">
        <v>10</v>
      </c>
      <c r="E89" s="83"/>
      <c r="F89" s="83"/>
      <c r="G89" s="83"/>
      <c r="H89" s="181"/>
      <c r="I89" s="87"/>
      <c r="J89" s="85"/>
    </row>
    <row r="90" spans="2:14" ht="30" x14ac:dyDescent="0.25">
      <c r="B90" s="95" t="s">
        <v>233</v>
      </c>
      <c r="C90" s="92" t="s">
        <v>106</v>
      </c>
      <c r="D90" s="86" t="s">
        <v>10</v>
      </c>
      <c r="E90" s="83"/>
      <c r="F90" s="83"/>
      <c r="G90" s="83"/>
      <c r="H90" s="181"/>
      <c r="I90" s="87"/>
      <c r="J90" s="85"/>
    </row>
    <row r="91" spans="2:14" x14ac:dyDescent="0.25">
      <c r="B91" s="95" t="s">
        <v>234</v>
      </c>
      <c r="C91" s="93" t="s">
        <v>212</v>
      </c>
      <c r="D91" s="86" t="s">
        <v>10</v>
      </c>
      <c r="E91" s="83"/>
      <c r="F91" s="83"/>
      <c r="G91" s="83"/>
      <c r="H91" s="181"/>
      <c r="I91" s="87"/>
      <c r="J91" s="85"/>
    </row>
    <row r="92" spans="2:14" x14ac:dyDescent="0.25">
      <c r="B92" s="95" t="s">
        <v>235</v>
      </c>
      <c r="C92" s="177" t="s">
        <v>465</v>
      </c>
      <c r="D92" s="86" t="s">
        <v>10</v>
      </c>
      <c r="E92" s="82"/>
      <c r="F92" s="83"/>
      <c r="G92" s="83"/>
      <c r="H92" s="181"/>
      <c r="I92" s="87"/>
      <c r="J92" s="85"/>
    </row>
    <row r="93" spans="2:14" x14ac:dyDescent="0.25">
      <c r="B93" s="95" t="s">
        <v>236</v>
      </c>
      <c r="C93" s="187" t="s">
        <v>226</v>
      </c>
      <c r="D93" s="62" t="s">
        <v>10</v>
      </c>
      <c r="E93" s="188"/>
      <c r="F93" s="189"/>
      <c r="G93" s="189"/>
      <c r="H93" s="181"/>
      <c r="I93" s="190"/>
      <c r="J93" s="85"/>
    </row>
    <row r="94" spans="2:14" ht="30" x14ac:dyDescent="0.25">
      <c r="B94" s="95" t="s">
        <v>237</v>
      </c>
      <c r="C94" s="92" t="s">
        <v>462</v>
      </c>
      <c r="D94" s="86" t="s">
        <v>10</v>
      </c>
      <c r="E94" s="83"/>
      <c r="F94" s="83"/>
      <c r="G94" s="83"/>
      <c r="H94" s="181"/>
      <c r="I94" s="87"/>
      <c r="J94" s="85"/>
    </row>
    <row r="95" spans="2:14" ht="31.15" customHeight="1" x14ac:dyDescent="0.25">
      <c r="B95" s="95" t="s">
        <v>238</v>
      </c>
      <c r="C95" s="85" t="s">
        <v>261</v>
      </c>
      <c r="D95" s="82" t="s">
        <v>12</v>
      </c>
      <c r="E95" s="83">
        <v>3</v>
      </c>
      <c r="F95" s="89">
        <v>10</v>
      </c>
      <c r="G95" s="89">
        <f t="shared" ref="G95:G100" si="1">E95*F95</f>
        <v>30</v>
      </c>
      <c r="H95" s="90"/>
      <c r="I95" s="2"/>
      <c r="J95" s="85" t="s">
        <v>532</v>
      </c>
    </row>
    <row r="96" spans="2:14" ht="31.15" customHeight="1" x14ac:dyDescent="0.25">
      <c r="B96" s="95" t="s">
        <v>239</v>
      </c>
      <c r="C96" s="85" t="s">
        <v>266</v>
      </c>
      <c r="D96" s="82" t="s">
        <v>12</v>
      </c>
      <c r="E96" s="83">
        <v>3</v>
      </c>
      <c r="F96" s="89">
        <v>10</v>
      </c>
      <c r="G96" s="89">
        <f t="shared" si="1"/>
        <v>30</v>
      </c>
      <c r="H96" s="90"/>
      <c r="I96" s="2"/>
      <c r="J96" s="106" t="s">
        <v>535</v>
      </c>
    </row>
    <row r="97" spans="2:10" ht="31.15" customHeight="1" x14ac:dyDescent="0.25">
      <c r="B97" s="95" t="s">
        <v>240</v>
      </c>
      <c r="C97" s="85" t="s">
        <v>461</v>
      </c>
      <c r="D97" s="82" t="s">
        <v>12</v>
      </c>
      <c r="E97" s="83">
        <v>3</v>
      </c>
      <c r="F97" s="89">
        <v>10</v>
      </c>
      <c r="G97" s="89">
        <f t="shared" si="1"/>
        <v>30</v>
      </c>
      <c r="H97" s="90"/>
      <c r="I97" s="2"/>
      <c r="J97" s="106" t="s">
        <v>538</v>
      </c>
    </row>
    <row r="98" spans="2:10" ht="30" x14ac:dyDescent="0.25">
      <c r="B98" s="95" t="s">
        <v>241</v>
      </c>
      <c r="C98" s="85" t="s">
        <v>148</v>
      </c>
      <c r="D98" s="82" t="s">
        <v>12</v>
      </c>
      <c r="E98" s="83">
        <v>3</v>
      </c>
      <c r="F98" s="89">
        <v>25</v>
      </c>
      <c r="G98" s="89">
        <f t="shared" si="1"/>
        <v>75</v>
      </c>
      <c r="H98" s="90"/>
      <c r="I98" s="2"/>
      <c r="J98" s="85" t="s">
        <v>533</v>
      </c>
    </row>
    <row r="99" spans="2:10" ht="30" x14ac:dyDescent="0.25">
      <c r="B99" s="95" t="s">
        <v>242</v>
      </c>
      <c r="C99" s="85" t="s">
        <v>466</v>
      </c>
      <c r="D99" s="82" t="s">
        <v>12</v>
      </c>
      <c r="E99" s="83">
        <v>3</v>
      </c>
      <c r="F99" s="89">
        <v>25</v>
      </c>
      <c r="G99" s="89">
        <f t="shared" si="1"/>
        <v>75</v>
      </c>
      <c r="H99" s="90"/>
      <c r="I99" s="2"/>
      <c r="J99" s="85" t="s">
        <v>539</v>
      </c>
    </row>
    <row r="100" spans="2:10" ht="30" x14ac:dyDescent="0.25">
      <c r="B100" s="95" t="s">
        <v>243</v>
      </c>
      <c r="C100" s="85" t="s">
        <v>32</v>
      </c>
      <c r="D100" s="82" t="s">
        <v>12</v>
      </c>
      <c r="E100" s="83">
        <v>3</v>
      </c>
      <c r="F100" s="89">
        <v>20</v>
      </c>
      <c r="G100" s="89">
        <f t="shared" si="1"/>
        <v>60</v>
      </c>
      <c r="H100" s="90"/>
      <c r="I100" s="2"/>
      <c r="J100" s="85" t="s">
        <v>442</v>
      </c>
    </row>
    <row r="101" spans="2:10" x14ac:dyDescent="0.25">
      <c r="B101" s="182" t="s">
        <v>247</v>
      </c>
      <c r="C101" s="52" t="s">
        <v>115</v>
      </c>
      <c r="D101" s="59"/>
      <c r="E101" s="58"/>
      <c r="F101" s="80">
        <f>SUM(F103:F123)</f>
        <v>100</v>
      </c>
      <c r="G101" s="58">
        <f>SUM(G102:G123)</f>
        <v>300</v>
      </c>
      <c r="H101" s="56"/>
      <c r="I101" s="57"/>
      <c r="J101" s="57"/>
    </row>
    <row r="102" spans="2:10" x14ac:dyDescent="0.25">
      <c r="B102" s="95" t="s">
        <v>364</v>
      </c>
      <c r="C102" s="81" t="s">
        <v>15</v>
      </c>
      <c r="D102" s="82" t="s">
        <v>11</v>
      </c>
      <c r="E102" s="82"/>
      <c r="F102" s="83"/>
      <c r="G102" s="83"/>
      <c r="H102" s="84"/>
      <c r="I102" s="2"/>
      <c r="J102" s="85"/>
    </row>
    <row r="103" spans="2:10" x14ac:dyDescent="0.25">
      <c r="B103" s="95" t="s">
        <v>365</v>
      </c>
      <c r="C103" s="81" t="s">
        <v>42</v>
      </c>
      <c r="D103" s="82" t="s">
        <v>10</v>
      </c>
      <c r="E103" s="82"/>
      <c r="F103" s="83"/>
      <c r="G103" s="83"/>
      <c r="H103" s="181"/>
      <c r="I103" s="87"/>
      <c r="J103" s="85"/>
    </row>
    <row r="104" spans="2:10" x14ac:dyDescent="0.25">
      <c r="B104" s="95" t="s">
        <v>366</v>
      </c>
      <c r="C104" s="88" t="s">
        <v>123</v>
      </c>
      <c r="D104" s="86" t="s">
        <v>10</v>
      </c>
      <c r="E104" s="82"/>
      <c r="F104" s="83"/>
      <c r="G104" s="83"/>
      <c r="H104" s="181"/>
      <c r="I104" s="87"/>
      <c r="J104" s="85"/>
    </row>
    <row r="105" spans="2:10" x14ac:dyDescent="0.25">
      <c r="B105" s="95" t="s">
        <v>367</v>
      </c>
      <c r="C105" s="96" t="s">
        <v>20</v>
      </c>
      <c r="D105" s="86" t="s">
        <v>10</v>
      </c>
      <c r="E105" s="82"/>
      <c r="F105" s="83"/>
      <c r="G105" s="83"/>
      <c r="H105" s="181"/>
      <c r="I105" s="87"/>
      <c r="J105" s="91"/>
    </row>
    <row r="106" spans="2:10" x14ac:dyDescent="0.25">
      <c r="B106" s="95" t="s">
        <v>368</v>
      </c>
      <c r="C106" s="97" t="s">
        <v>103</v>
      </c>
      <c r="D106" s="86" t="s">
        <v>10</v>
      </c>
      <c r="E106" s="82"/>
      <c r="F106" s="83"/>
      <c r="G106" s="83"/>
      <c r="H106" s="181"/>
      <c r="I106" s="87"/>
      <c r="J106" s="85"/>
    </row>
    <row r="107" spans="2:10" ht="30" x14ac:dyDescent="0.25">
      <c r="B107" s="95" t="s">
        <v>369</v>
      </c>
      <c r="C107" s="81" t="s">
        <v>84</v>
      </c>
      <c r="D107" s="86" t="s">
        <v>10</v>
      </c>
      <c r="E107" s="83"/>
      <c r="F107" s="83"/>
      <c r="G107" s="83"/>
      <c r="H107" s="181"/>
      <c r="I107" s="87"/>
      <c r="J107" s="85"/>
    </row>
    <row r="108" spans="2:10" x14ac:dyDescent="0.25">
      <c r="B108" s="95" t="s">
        <v>370</v>
      </c>
      <c r="C108" s="93" t="s">
        <v>97</v>
      </c>
      <c r="D108" s="86" t="s">
        <v>10</v>
      </c>
      <c r="E108" s="83"/>
      <c r="F108" s="83"/>
      <c r="G108" s="83"/>
      <c r="H108" s="181"/>
      <c r="I108" s="87"/>
      <c r="J108" s="85"/>
    </row>
    <row r="109" spans="2:10" ht="30" x14ac:dyDescent="0.25">
      <c r="B109" s="95" t="s">
        <v>371</v>
      </c>
      <c r="C109" s="92" t="s">
        <v>106</v>
      </c>
      <c r="D109" s="86" t="s">
        <v>10</v>
      </c>
      <c r="E109" s="83"/>
      <c r="F109" s="83"/>
      <c r="G109" s="83"/>
      <c r="H109" s="181"/>
      <c r="I109" s="87"/>
      <c r="J109" s="85"/>
    </row>
    <row r="110" spans="2:10" x14ac:dyDescent="0.25">
      <c r="B110" s="95" t="s">
        <v>372</v>
      </c>
      <c r="C110" s="93" t="s">
        <v>83</v>
      </c>
      <c r="D110" s="86" t="s">
        <v>10</v>
      </c>
      <c r="E110" s="83"/>
      <c r="F110" s="83"/>
      <c r="G110" s="83"/>
      <c r="H110" s="181"/>
      <c r="I110" s="87"/>
      <c r="J110" s="85"/>
    </row>
    <row r="111" spans="2:10" x14ac:dyDescent="0.25">
      <c r="B111" s="95" t="s">
        <v>373</v>
      </c>
      <c r="C111" s="98" t="s">
        <v>86</v>
      </c>
      <c r="D111" s="86" t="s">
        <v>10</v>
      </c>
      <c r="E111" s="83"/>
      <c r="F111" s="83"/>
      <c r="G111" s="83"/>
      <c r="H111" s="181"/>
      <c r="I111" s="87"/>
      <c r="J111" s="85"/>
    </row>
    <row r="112" spans="2:10" ht="30" x14ac:dyDescent="0.25">
      <c r="B112" s="95" t="s">
        <v>374</v>
      </c>
      <c r="C112" s="100" t="s">
        <v>136</v>
      </c>
      <c r="D112" s="86" t="s">
        <v>10</v>
      </c>
      <c r="E112" s="83"/>
      <c r="F112" s="83"/>
      <c r="G112" s="83"/>
      <c r="H112" s="181"/>
      <c r="I112" s="87"/>
      <c r="J112" s="85"/>
    </row>
    <row r="113" spans="2:10" ht="30" x14ac:dyDescent="0.25">
      <c r="B113" s="95" t="s">
        <v>375</v>
      </c>
      <c r="C113" s="101" t="s">
        <v>102</v>
      </c>
      <c r="D113" s="86" t="s">
        <v>10</v>
      </c>
      <c r="E113" s="83"/>
      <c r="F113" s="83"/>
      <c r="G113" s="83"/>
      <c r="H113" s="181"/>
      <c r="I113" s="87"/>
      <c r="J113" s="85"/>
    </row>
    <row r="114" spans="2:10" ht="23.45" customHeight="1" x14ac:dyDescent="0.25">
      <c r="B114" s="95" t="s">
        <v>376</v>
      </c>
      <c r="C114" s="210" t="s">
        <v>414</v>
      </c>
      <c r="D114" s="62" t="s">
        <v>10</v>
      </c>
      <c r="E114" s="65"/>
      <c r="F114" s="94"/>
      <c r="G114" s="94"/>
      <c r="H114" s="181"/>
      <c r="I114" s="66"/>
      <c r="J114" s="64"/>
    </row>
    <row r="115" spans="2:10" ht="30" x14ac:dyDescent="0.25">
      <c r="B115" s="95" t="s">
        <v>377</v>
      </c>
      <c r="C115" s="102" t="s">
        <v>127</v>
      </c>
      <c r="D115" s="70" t="s">
        <v>10</v>
      </c>
      <c r="E115" s="103"/>
      <c r="F115" s="103"/>
      <c r="G115" s="103"/>
      <c r="H115" s="181"/>
      <c r="I115" s="104"/>
      <c r="J115" s="105"/>
    </row>
    <row r="116" spans="2:10" ht="31.5" customHeight="1" x14ac:dyDescent="0.25">
      <c r="B116" s="95" t="s">
        <v>378</v>
      </c>
      <c r="C116" s="73" t="s">
        <v>93</v>
      </c>
      <c r="D116" s="62" t="s">
        <v>10</v>
      </c>
      <c r="E116" s="65"/>
      <c r="F116" s="94"/>
      <c r="G116" s="94"/>
      <c r="H116" s="181"/>
      <c r="I116" s="66"/>
      <c r="J116" s="64"/>
    </row>
    <row r="117" spans="2:10" ht="20.45" customHeight="1" x14ac:dyDescent="0.25">
      <c r="B117" s="95" t="s">
        <v>379</v>
      </c>
      <c r="C117" s="98" t="s">
        <v>199</v>
      </c>
      <c r="D117" s="86" t="s">
        <v>10</v>
      </c>
      <c r="E117" s="82"/>
      <c r="F117" s="83"/>
      <c r="G117" s="83"/>
      <c r="H117" s="181"/>
      <c r="I117" s="87"/>
      <c r="J117" s="85"/>
    </row>
    <row r="118" spans="2:10" x14ac:dyDescent="0.25">
      <c r="B118" s="95" t="s">
        <v>380</v>
      </c>
      <c r="C118" s="187" t="s">
        <v>226</v>
      </c>
      <c r="D118" s="62" t="s">
        <v>10</v>
      </c>
      <c r="E118" s="188"/>
      <c r="F118" s="189"/>
      <c r="G118" s="189"/>
      <c r="H118" s="181"/>
      <c r="I118" s="190"/>
      <c r="J118" s="85"/>
    </row>
    <row r="119" spans="2:10" ht="30" x14ac:dyDescent="0.25">
      <c r="B119" s="95" t="s">
        <v>381</v>
      </c>
      <c r="C119" s="92" t="s">
        <v>267</v>
      </c>
      <c r="D119" s="86" t="s">
        <v>10</v>
      </c>
      <c r="E119" s="83"/>
      <c r="F119" s="83"/>
      <c r="G119" s="83"/>
      <c r="H119" s="181"/>
      <c r="I119" s="87"/>
      <c r="J119" s="85"/>
    </row>
    <row r="120" spans="2:10" ht="31.15" customHeight="1" x14ac:dyDescent="0.25">
      <c r="B120" s="95" t="s">
        <v>382</v>
      </c>
      <c r="C120" s="85" t="s">
        <v>261</v>
      </c>
      <c r="D120" s="82" t="s">
        <v>12</v>
      </c>
      <c r="E120" s="83">
        <v>3</v>
      </c>
      <c r="F120" s="89">
        <v>25</v>
      </c>
      <c r="G120" s="89">
        <f>E120*F120</f>
        <v>75</v>
      </c>
      <c r="H120" s="90"/>
      <c r="I120" s="2"/>
      <c r="J120" s="85" t="s">
        <v>532</v>
      </c>
    </row>
    <row r="121" spans="2:10" ht="30" x14ac:dyDescent="0.25">
      <c r="B121" s="95" t="s">
        <v>249</v>
      </c>
      <c r="C121" s="85" t="s">
        <v>262</v>
      </c>
      <c r="D121" s="82" t="s">
        <v>12</v>
      </c>
      <c r="E121" s="83">
        <v>3</v>
      </c>
      <c r="F121" s="89">
        <v>25</v>
      </c>
      <c r="G121" s="89">
        <f>E121*F121</f>
        <v>75</v>
      </c>
      <c r="H121" s="90"/>
      <c r="I121" s="2"/>
      <c r="J121" s="85" t="s">
        <v>540</v>
      </c>
    </row>
    <row r="122" spans="2:10" ht="30" x14ac:dyDescent="0.25">
      <c r="B122" s="95" t="s">
        <v>250</v>
      </c>
      <c r="C122" s="85" t="s">
        <v>148</v>
      </c>
      <c r="D122" s="82" t="s">
        <v>12</v>
      </c>
      <c r="E122" s="83">
        <v>3</v>
      </c>
      <c r="F122" s="89">
        <v>25</v>
      </c>
      <c r="G122" s="89">
        <f>E122*F122</f>
        <v>75</v>
      </c>
      <c r="H122" s="90"/>
      <c r="I122" s="2"/>
      <c r="J122" s="85" t="s">
        <v>533</v>
      </c>
    </row>
    <row r="123" spans="2:10" ht="30" x14ac:dyDescent="0.25">
      <c r="B123" s="95" t="s">
        <v>251</v>
      </c>
      <c r="C123" s="85" t="s">
        <v>466</v>
      </c>
      <c r="D123" s="82" t="s">
        <v>12</v>
      </c>
      <c r="E123" s="83">
        <v>3</v>
      </c>
      <c r="F123" s="89">
        <v>25</v>
      </c>
      <c r="G123" s="89">
        <f>E123*F123</f>
        <v>75</v>
      </c>
      <c r="H123" s="90"/>
      <c r="I123" s="2"/>
      <c r="J123" s="85" t="s">
        <v>541</v>
      </c>
    </row>
    <row r="124" spans="2:10" x14ac:dyDescent="0.25">
      <c r="B124" s="182" t="s">
        <v>292</v>
      </c>
      <c r="C124" s="52" t="s">
        <v>115</v>
      </c>
      <c r="D124" s="59"/>
      <c r="E124" s="58"/>
      <c r="F124" s="80">
        <f>SUM(F126:F146)</f>
        <v>100</v>
      </c>
      <c r="G124" s="58">
        <f>SUM(G125:G146)</f>
        <v>300</v>
      </c>
      <c r="H124" s="56"/>
      <c r="I124" s="57"/>
      <c r="J124" s="57"/>
    </row>
    <row r="125" spans="2:10" x14ac:dyDescent="0.25">
      <c r="B125" s="95" t="s">
        <v>293</v>
      </c>
      <c r="C125" s="81" t="s">
        <v>15</v>
      </c>
      <c r="D125" s="82" t="s">
        <v>11</v>
      </c>
      <c r="E125" s="82"/>
      <c r="F125" s="83"/>
      <c r="G125" s="83"/>
      <c r="H125" s="84"/>
      <c r="I125" s="2"/>
      <c r="J125" s="85"/>
    </row>
    <row r="126" spans="2:10" x14ac:dyDescent="0.25">
      <c r="B126" s="95" t="s">
        <v>294</v>
      </c>
      <c r="C126" s="81" t="s">
        <v>42</v>
      </c>
      <c r="D126" s="82" t="s">
        <v>10</v>
      </c>
      <c r="E126" s="82"/>
      <c r="F126" s="83"/>
      <c r="G126" s="83"/>
      <c r="H126" s="181"/>
      <c r="I126" s="87"/>
      <c r="J126" s="85"/>
    </row>
    <row r="127" spans="2:10" x14ac:dyDescent="0.25">
      <c r="B127" s="95" t="s">
        <v>295</v>
      </c>
      <c r="C127" s="88" t="s">
        <v>248</v>
      </c>
      <c r="D127" s="86" t="s">
        <v>10</v>
      </c>
      <c r="E127" s="82"/>
      <c r="F127" s="83"/>
      <c r="G127" s="83"/>
      <c r="H127" s="181"/>
      <c r="I127" s="87"/>
      <c r="J127" s="85"/>
    </row>
    <row r="128" spans="2:10" x14ac:dyDescent="0.25">
      <c r="B128" s="95" t="s">
        <v>296</v>
      </c>
      <c r="C128" s="96" t="s">
        <v>20</v>
      </c>
      <c r="D128" s="86" t="s">
        <v>10</v>
      </c>
      <c r="E128" s="82"/>
      <c r="F128" s="83"/>
      <c r="G128" s="83"/>
      <c r="H128" s="181"/>
      <c r="I128" s="87"/>
      <c r="J128" s="91"/>
    </row>
    <row r="129" spans="2:10" x14ac:dyDescent="0.25">
      <c r="B129" s="95" t="s">
        <v>297</v>
      </c>
      <c r="C129" s="97" t="s">
        <v>103</v>
      </c>
      <c r="D129" s="86" t="s">
        <v>10</v>
      </c>
      <c r="E129" s="82"/>
      <c r="F129" s="83"/>
      <c r="G129" s="83"/>
      <c r="H129" s="181"/>
      <c r="I129" s="87"/>
      <c r="J129" s="85"/>
    </row>
    <row r="130" spans="2:10" ht="30" x14ac:dyDescent="0.25">
      <c r="B130" s="95" t="s">
        <v>298</v>
      </c>
      <c r="C130" s="81" t="s">
        <v>84</v>
      </c>
      <c r="D130" s="86" t="s">
        <v>10</v>
      </c>
      <c r="E130" s="83"/>
      <c r="F130" s="83"/>
      <c r="G130" s="83"/>
      <c r="H130" s="181"/>
      <c r="I130" s="87"/>
      <c r="J130" s="85"/>
    </row>
    <row r="131" spans="2:10" x14ac:dyDescent="0.25">
      <c r="B131" s="95" t="s">
        <v>299</v>
      </c>
      <c r="C131" s="92" t="s">
        <v>287</v>
      </c>
      <c r="D131" s="86" t="s">
        <v>10</v>
      </c>
      <c r="E131" s="83"/>
      <c r="F131" s="83"/>
      <c r="G131" s="83"/>
      <c r="H131" s="181"/>
      <c r="I131" s="87"/>
      <c r="J131" s="85"/>
    </row>
    <row r="132" spans="2:10" x14ac:dyDescent="0.25">
      <c r="B132" s="95" t="s">
        <v>300</v>
      </c>
      <c r="C132" s="93" t="s">
        <v>97</v>
      </c>
      <c r="D132" s="86" t="s">
        <v>10</v>
      </c>
      <c r="E132" s="83"/>
      <c r="F132" s="83"/>
      <c r="G132" s="83"/>
      <c r="H132" s="181"/>
      <c r="I132" s="87"/>
      <c r="J132" s="85"/>
    </row>
    <row r="133" spans="2:10" ht="30" x14ac:dyDescent="0.25">
      <c r="B133" s="95" t="s">
        <v>301</v>
      </c>
      <c r="C133" s="92" t="s">
        <v>106</v>
      </c>
      <c r="D133" s="86" t="s">
        <v>10</v>
      </c>
      <c r="E133" s="83"/>
      <c r="F133" s="83"/>
      <c r="G133" s="83"/>
      <c r="H133" s="181"/>
      <c r="I133" s="87"/>
      <c r="J133" s="85"/>
    </row>
    <row r="134" spans="2:10" x14ac:dyDescent="0.25">
      <c r="B134" s="95" t="s">
        <v>302</v>
      </c>
      <c r="C134" s="93" t="s">
        <v>83</v>
      </c>
      <c r="D134" s="86" t="s">
        <v>10</v>
      </c>
      <c r="E134" s="83"/>
      <c r="F134" s="83"/>
      <c r="G134" s="83"/>
      <c r="H134" s="181"/>
      <c r="I134" s="87"/>
      <c r="J134" s="85"/>
    </row>
    <row r="135" spans="2:10" x14ac:dyDescent="0.25">
      <c r="B135" s="95" t="s">
        <v>303</v>
      </c>
      <c r="C135" s="98" t="s">
        <v>86</v>
      </c>
      <c r="D135" s="86" t="s">
        <v>10</v>
      </c>
      <c r="E135" s="83"/>
      <c r="F135" s="83"/>
      <c r="G135" s="83"/>
      <c r="H135" s="181"/>
      <c r="I135" s="87"/>
      <c r="J135" s="85"/>
    </row>
    <row r="136" spans="2:10" ht="30" x14ac:dyDescent="0.25">
      <c r="B136" s="95" t="s">
        <v>304</v>
      </c>
      <c r="C136" s="100" t="s">
        <v>136</v>
      </c>
      <c r="D136" s="86" t="s">
        <v>10</v>
      </c>
      <c r="E136" s="83"/>
      <c r="F136" s="83"/>
      <c r="G136" s="83"/>
      <c r="H136" s="181"/>
      <c r="I136" s="87"/>
      <c r="J136" s="85"/>
    </row>
    <row r="137" spans="2:10" ht="30" x14ac:dyDescent="0.25">
      <c r="B137" s="95" t="s">
        <v>305</v>
      </c>
      <c r="C137" s="101" t="s">
        <v>102</v>
      </c>
      <c r="D137" s="86" t="s">
        <v>10</v>
      </c>
      <c r="E137" s="83"/>
      <c r="F137" s="83"/>
      <c r="G137" s="83"/>
      <c r="H137" s="181"/>
      <c r="I137" s="87"/>
      <c r="J137" s="85"/>
    </row>
    <row r="138" spans="2:10" ht="23.45" customHeight="1" x14ac:dyDescent="0.25">
      <c r="B138" s="95" t="s">
        <v>306</v>
      </c>
      <c r="C138" s="210" t="s">
        <v>414</v>
      </c>
      <c r="D138" s="62" t="s">
        <v>10</v>
      </c>
      <c r="E138" s="65"/>
      <c r="F138" s="94"/>
      <c r="G138" s="94"/>
      <c r="H138" s="181"/>
      <c r="I138" s="66"/>
      <c r="J138" s="64"/>
    </row>
    <row r="139" spans="2:10" ht="30" x14ac:dyDescent="0.25">
      <c r="B139" s="95" t="s">
        <v>307</v>
      </c>
      <c r="C139" s="102" t="s">
        <v>127</v>
      </c>
      <c r="D139" s="70" t="s">
        <v>10</v>
      </c>
      <c r="E139" s="103"/>
      <c r="F139" s="103"/>
      <c r="G139" s="103"/>
      <c r="H139" s="181"/>
      <c r="I139" s="104"/>
      <c r="J139" s="105"/>
    </row>
    <row r="140" spans="2:10" ht="31.5" customHeight="1" x14ac:dyDescent="0.25">
      <c r="B140" s="95" t="s">
        <v>308</v>
      </c>
      <c r="C140" s="73" t="s">
        <v>93</v>
      </c>
      <c r="D140" s="62" t="s">
        <v>10</v>
      </c>
      <c r="E140" s="65"/>
      <c r="F140" s="94"/>
      <c r="G140" s="94"/>
      <c r="H140" s="181"/>
      <c r="I140" s="66"/>
      <c r="J140" s="64"/>
    </row>
    <row r="141" spans="2:10" x14ac:dyDescent="0.25">
      <c r="B141" s="95" t="s">
        <v>309</v>
      </c>
      <c r="C141" s="187" t="s">
        <v>226</v>
      </c>
      <c r="D141" s="62" t="s">
        <v>10</v>
      </c>
      <c r="E141" s="188"/>
      <c r="F141" s="189"/>
      <c r="G141" s="189"/>
      <c r="H141" s="181"/>
      <c r="I141" s="190"/>
      <c r="J141" s="85"/>
    </row>
    <row r="142" spans="2:10" ht="30" x14ac:dyDescent="0.25">
      <c r="B142" s="95" t="s">
        <v>310</v>
      </c>
      <c r="C142" s="92" t="s">
        <v>470</v>
      </c>
      <c r="D142" s="86" t="s">
        <v>10</v>
      </c>
      <c r="E142" s="83"/>
      <c r="F142" s="83"/>
      <c r="G142" s="83"/>
      <c r="H142" s="181"/>
      <c r="I142" s="87"/>
      <c r="J142" s="85"/>
    </row>
    <row r="143" spans="2:10" ht="30" x14ac:dyDescent="0.25">
      <c r="B143" s="95" t="s">
        <v>311</v>
      </c>
      <c r="C143" s="85" t="s">
        <v>261</v>
      </c>
      <c r="D143" s="82" t="s">
        <v>12</v>
      </c>
      <c r="E143" s="83">
        <v>3</v>
      </c>
      <c r="F143" s="89">
        <v>25</v>
      </c>
      <c r="G143" s="89">
        <f>E143*F143</f>
        <v>75</v>
      </c>
      <c r="H143" s="90"/>
      <c r="I143" s="2"/>
      <c r="J143" s="85" t="s">
        <v>532</v>
      </c>
    </row>
    <row r="144" spans="2:10" ht="30" x14ac:dyDescent="0.25">
      <c r="B144" s="95" t="s">
        <v>312</v>
      </c>
      <c r="C144" s="85" t="s">
        <v>262</v>
      </c>
      <c r="D144" s="82" t="s">
        <v>12</v>
      </c>
      <c r="E144" s="83">
        <v>3</v>
      </c>
      <c r="F144" s="89">
        <v>25</v>
      </c>
      <c r="G144" s="89">
        <f>E144*F144</f>
        <v>75</v>
      </c>
      <c r="H144" s="90"/>
      <c r="I144" s="2"/>
      <c r="J144" s="85" t="s">
        <v>542</v>
      </c>
    </row>
    <row r="145" spans="2:10" ht="30" x14ac:dyDescent="0.25">
      <c r="B145" s="95" t="s">
        <v>313</v>
      </c>
      <c r="C145" s="85" t="s">
        <v>148</v>
      </c>
      <c r="D145" s="82" t="s">
        <v>12</v>
      </c>
      <c r="E145" s="83">
        <v>3</v>
      </c>
      <c r="F145" s="89">
        <v>25</v>
      </c>
      <c r="G145" s="89">
        <f>E145*F145</f>
        <v>75</v>
      </c>
      <c r="H145" s="90"/>
      <c r="I145" s="2"/>
      <c r="J145" s="85" t="s">
        <v>533</v>
      </c>
    </row>
    <row r="146" spans="2:10" ht="30" x14ac:dyDescent="0.25">
      <c r="B146" s="95" t="s">
        <v>314</v>
      </c>
      <c r="C146" s="85" t="s">
        <v>466</v>
      </c>
      <c r="D146" s="82" t="s">
        <v>12</v>
      </c>
      <c r="E146" s="83">
        <v>3</v>
      </c>
      <c r="F146" s="89">
        <v>25</v>
      </c>
      <c r="G146" s="89">
        <f>E146*F146</f>
        <v>75</v>
      </c>
      <c r="H146" s="90"/>
      <c r="I146" s="2"/>
      <c r="J146" s="85" t="s">
        <v>539</v>
      </c>
    </row>
    <row r="147" spans="2:10" x14ac:dyDescent="0.25">
      <c r="B147" s="182" t="s">
        <v>315</v>
      </c>
      <c r="C147" s="52" t="s">
        <v>409</v>
      </c>
      <c r="D147" s="59"/>
      <c r="E147" s="58"/>
      <c r="F147" s="80">
        <f>SUM(F149:F169)</f>
        <v>100</v>
      </c>
      <c r="G147" s="58">
        <f>SUM(G148:G169)</f>
        <v>300</v>
      </c>
      <c r="H147" s="56"/>
      <c r="I147" s="57"/>
      <c r="J147" s="57"/>
    </row>
    <row r="148" spans="2:10" x14ac:dyDescent="0.25">
      <c r="B148" s="95" t="s">
        <v>383</v>
      </c>
      <c r="C148" s="81" t="s">
        <v>15</v>
      </c>
      <c r="D148" s="82" t="s">
        <v>11</v>
      </c>
      <c r="E148" s="82"/>
      <c r="F148" s="83"/>
      <c r="G148" s="83"/>
      <c r="H148" s="84"/>
      <c r="I148" s="2"/>
      <c r="J148" s="85"/>
    </row>
    <row r="149" spans="2:10" x14ac:dyDescent="0.25">
      <c r="B149" s="95" t="s">
        <v>384</v>
      </c>
      <c r="C149" s="81" t="s">
        <v>42</v>
      </c>
      <c r="D149" s="82" t="s">
        <v>10</v>
      </c>
      <c r="E149" s="82"/>
      <c r="F149" s="83"/>
      <c r="G149" s="83"/>
      <c r="H149" s="181"/>
      <c r="I149" s="87"/>
      <c r="J149" s="85"/>
    </row>
    <row r="150" spans="2:10" x14ac:dyDescent="0.25">
      <c r="B150" s="95" t="s">
        <v>385</v>
      </c>
      <c r="C150" s="88" t="s">
        <v>124</v>
      </c>
      <c r="D150" s="86" t="s">
        <v>10</v>
      </c>
      <c r="E150" s="82"/>
      <c r="F150" s="83"/>
      <c r="G150" s="83"/>
      <c r="H150" s="181"/>
      <c r="I150" s="87"/>
      <c r="J150" s="85"/>
    </row>
    <row r="151" spans="2:10" x14ac:dyDescent="0.25">
      <c r="B151" s="95" t="s">
        <v>386</v>
      </c>
      <c r="C151" s="96" t="s">
        <v>20</v>
      </c>
      <c r="D151" s="86" t="s">
        <v>10</v>
      </c>
      <c r="E151" s="82"/>
      <c r="F151" s="83"/>
      <c r="G151" s="83"/>
      <c r="H151" s="181"/>
      <c r="I151" s="87"/>
      <c r="J151" s="91"/>
    </row>
    <row r="152" spans="2:10" x14ac:dyDescent="0.25">
      <c r="B152" s="95" t="s">
        <v>387</v>
      </c>
      <c r="C152" s="97" t="s">
        <v>103</v>
      </c>
      <c r="D152" s="86" t="s">
        <v>10</v>
      </c>
      <c r="E152" s="82"/>
      <c r="F152" s="83"/>
      <c r="G152" s="83"/>
      <c r="H152" s="181"/>
      <c r="I152" s="87"/>
      <c r="J152" s="85"/>
    </row>
    <row r="153" spans="2:10" ht="30" x14ac:dyDescent="0.25">
      <c r="B153" s="95" t="s">
        <v>388</v>
      </c>
      <c r="C153" s="81" t="s">
        <v>84</v>
      </c>
      <c r="D153" s="86" t="s">
        <v>10</v>
      </c>
      <c r="E153" s="82"/>
      <c r="F153" s="83"/>
      <c r="G153" s="83"/>
      <c r="H153" s="181"/>
      <c r="I153" s="87"/>
      <c r="J153" s="85"/>
    </row>
    <row r="154" spans="2:10" x14ac:dyDescent="0.25">
      <c r="B154" s="95" t="s">
        <v>389</v>
      </c>
      <c r="C154" s="93" t="s">
        <v>97</v>
      </c>
      <c r="D154" s="86" t="s">
        <v>10</v>
      </c>
      <c r="E154" s="83"/>
      <c r="F154" s="83"/>
      <c r="G154" s="83"/>
      <c r="H154" s="181"/>
      <c r="I154" s="87"/>
      <c r="J154" s="85"/>
    </row>
    <row r="155" spans="2:10" ht="30" x14ac:dyDescent="0.25">
      <c r="B155" s="95" t="s">
        <v>390</v>
      </c>
      <c r="C155" s="92" t="s">
        <v>106</v>
      </c>
      <c r="D155" s="86" t="s">
        <v>10</v>
      </c>
      <c r="E155" s="83"/>
      <c r="F155" s="83"/>
      <c r="G155" s="83"/>
      <c r="H155" s="181"/>
      <c r="I155" s="87"/>
      <c r="J155" s="85"/>
    </row>
    <row r="156" spans="2:10" x14ac:dyDescent="0.25">
      <c r="B156" s="95" t="s">
        <v>391</v>
      </c>
      <c r="C156" s="93" t="s">
        <v>83</v>
      </c>
      <c r="D156" s="86" t="s">
        <v>10</v>
      </c>
      <c r="E156" s="83"/>
      <c r="F156" s="83"/>
      <c r="G156" s="83"/>
      <c r="H156" s="181"/>
      <c r="I156" s="87"/>
      <c r="J156" s="85"/>
    </row>
    <row r="157" spans="2:10" x14ac:dyDescent="0.25">
      <c r="B157" s="95" t="s">
        <v>392</v>
      </c>
      <c r="C157" s="98" t="s">
        <v>86</v>
      </c>
      <c r="D157" s="86" t="s">
        <v>10</v>
      </c>
      <c r="E157" s="83"/>
      <c r="F157" s="83"/>
      <c r="G157" s="83"/>
      <c r="H157" s="181"/>
      <c r="I157" s="87"/>
      <c r="J157" s="85"/>
    </row>
    <row r="158" spans="2:10" ht="30" x14ac:dyDescent="0.25">
      <c r="B158" s="95" t="s">
        <v>393</v>
      </c>
      <c r="C158" s="100" t="s">
        <v>136</v>
      </c>
      <c r="D158" s="86" t="s">
        <v>10</v>
      </c>
      <c r="E158" s="83"/>
      <c r="F158" s="83"/>
      <c r="G158" s="83"/>
      <c r="H158" s="181"/>
      <c r="I158" s="87"/>
      <c r="J158" s="85"/>
    </row>
    <row r="159" spans="2:10" ht="30" x14ac:dyDescent="0.25">
      <c r="B159" s="95" t="s">
        <v>394</v>
      </c>
      <c r="C159" s="101" t="s">
        <v>102</v>
      </c>
      <c r="D159" s="86" t="s">
        <v>10</v>
      </c>
      <c r="E159" s="83"/>
      <c r="F159" s="83"/>
      <c r="G159" s="83"/>
      <c r="H159" s="181"/>
      <c r="I159" s="87"/>
      <c r="J159" s="85"/>
    </row>
    <row r="160" spans="2:10" ht="22.9" customHeight="1" x14ac:dyDescent="0.25">
      <c r="B160" s="95" t="s">
        <v>395</v>
      </c>
      <c r="C160" s="210" t="s">
        <v>414</v>
      </c>
      <c r="D160" s="62" t="s">
        <v>10</v>
      </c>
      <c r="E160" s="65"/>
      <c r="F160" s="94"/>
      <c r="G160" s="94"/>
      <c r="H160" s="181"/>
      <c r="I160" s="66"/>
      <c r="J160" s="64"/>
    </row>
    <row r="161" spans="2:10" ht="30" x14ac:dyDescent="0.25">
      <c r="B161" s="95" t="s">
        <v>396</v>
      </c>
      <c r="C161" s="102" t="s">
        <v>127</v>
      </c>
      <c r="D161" s="70" t="s">
        <v>10</v>
      </c>
      <c r="E161" s="103"/>
      <c r="F161" s="103"/>
      <c r="G161" s="103"/>
      <c r="H161" s="181"/>
      <c r="I161" s="104"/>
      <c r="J161" s="105"/>
    </row>
    <row r="162" spans="2:10" ht="33" customHeight="1" x14ac:dyDescent="0.25">
      <c r="B162" s="95" t="s">
        <v>397</v>
      </c>
      <c r="C162" s="73" t="s">
        <v>93</v>
      </c>
      <c r="D162" s="62" t="s">
        <v>10</v>
      </c>
      <c r="E162" s="65"/>
      <c r="F162" s="94"/>
      <c r="G162" s="94"/>
      <c r="H162" s="181"/>
      <c r="I162" s="66"/>
      <c r="J162" s="64"/>
    </row>
    <row r="163" spans="2:10" ht="30" x14ac:dyDescent="0.25">
      <c r="B163" s="95" t="s">
        <v>398</v>
      </c>
      <c r="C163" s="177" t="s">
        <v>191</v>
      </c>
      <c r="D163" s="86" t="s">
        <v>10</v>
      </c>
      <c r="E163" s="82"/>
      <c r="F163" s="83"/>
      <c r="G163" s="83"/>
      <c r="H163" s="181"/>
      <c r="I163" s="87"/>
      <c r="J163" s="85"/>
    </row>
    <row r="164" spans="2:10" x14ac:dyDescent="0.25">
      <c r="B164" s="95" t="s">
        <v>399</v>
      </c>
      <c r="C164" s="187" t="s">
        <v>226</v>
      </c>
      <c r="D164" s="62" t="s">
        <v>10</v>
      </c>
      <c r="E164" s="188"/>
      <c r="F164" s="189"/>
      <c r="G164" s="189"/>
      <c r="H164" s="181"/>
      <c r="I164" s="190"/>
      <c r="J164" s="85"/>
    </row>
    <row r="165" spans="2:10" ht="30" x14ac:dyDescent="0.25">
      <c r="B165" s="95" t="s">
        <v>400</v>
      </c>
      <c r="C165" s="92" t="s">
        <v>267</v>
      </c>
      <c r="D165" s="86" t="s">
        <v>10</v>
      </c>
      <c r="E165" s="83"/>
      <c r="F165" s="83"/>
      <c r="G165" s="83"/>
      <c r="H165" s="181"/>
      <c r="I165" s="87"/>
      <c r="J165" s="85"/>
    </row>
    <row r="166" spans="2:10" ht="30" x14ac:dyDescent="0.25">
      <c r="B166" s="95" t="s">
        <v>401</v>
      </c>
      <c r="C166" s="85" t="s">
        <v>261</v>
      </c>
      <c r="D166" s="82" t="s">
        <v>12</v>
      </c>
      <c r="E166" s="83">
        <v>3</v>
      </c>
      <c r="F166" s="89">
        <v>25</v>
      </c>
      <c r="G166" s="89">
        <f>E166*F166</f>
        <v>75</v>
      </c>
      <c r="H166" s="90"/>
      <c r="I166" s="2"/>
      <c r="J166" s="85" t="s">
        <v>532</v>
      </c>
    </row>
    <row r="167" spans="2:10" ht="30" x14ac:dyDescent="0.25">
      <c r="B167" s="95" t="s">
        <v>467</v>
      </c>
      <c r="C167" s="85" t="s">
        <v>148</v>
      </c>
      <c r="D167" s="82" t="s">
        <v>12</v>
      </c>
      <c r="E167" s="83">
        <v>3</v>
      </c>
      <c r="F167" s="89">
        <v>25</v>
      </c>
      <c r="G167" s="89">
        <f>E167*F167</f>
        <v>75</v>
      </c>
      <c r="H167" s="90"/>
      <c r="I167" s="2"/>
      <c r="J167" s="85" t="s">
        <v>533</v>
      </c>
    </row>
    <row r="168" spans="2:10" ht="30" x14ac:dyDescent="0.25">
      <c r="B168" s="95" t="s">
        <v>468</v>
      </c>
      <c r="C168" s="85" t="s">
        <v>31</v>
      </c>
      <c r="D168" s="82" t="s">
        <v>12</v>
      </c>
      <c r="E168" s="83">
        <v>3</v>
      </c>
      <c r="F168" s="89">
        <v>25</v>
      </c>
      <c r="G168" s="89">
        <f>E168*F168</f>
        <v>75</v>
      </c>
      <c r="H168" s="90"/>
      <c r="I168" s="2"/>
      <c r="J168" s="85" t="s">
        <v>543</v>
      </c>
    </row>
    <row r="169" spans="2:10" ht="30" x14ac:dyDescent="0.25">
      <c r="B169" s="95" t="s">
        <v>469</v>
      </c>
      <c r="C169" s="85" t="s">
        <v>32</v>
      </c>
      <c r="D169" s="82" t="s">
        <v>12</v>
      </c>
      <c r="E169" s="83">
        <v>3</v>
      </c>
      <c r="F169" s="89">
        <v>25</v>
      </c>
      <c r="G169" s="89">
        <f>E169*F169</f>
        <v>75</v>
      </c>
      <c r="H169" s="90"/>
      <c r="I169" s="2"/>
      <c r="J169" s="85" t="s">
        <v>544</v>
      </c>
    </row>
    <row r="170" spans="2:10" x14ac:dyDescent="0.25">
      <c r="B170" s="182" t="s">
        <v>317</v>
      </c>
      <c r="C170" s="52" t="s">
        <v>409</v>
      </c>
      <c r="D170" s="59"/>
      <c r="E170" s="58"/>
      <c r="F170" s="80">
        <f>SUM(F172:F192)</f>
        <v>100</v>
      </c>
      <c r="G170" s="58">
        <f>SUM(G171:G192)</f>
        <v>300</v>
      </c>
      <c r="H170" s="56"/>
      <c r="I170" s="57"/>
      <c r="J170" s="57"/>
    </row>
    <row r="171" spans="2:10" x14ac:dyDescent="0.25">
      <c r="B171" s="95" t="s">
        <v>318</v>
      </c>
      <c r="C171" s="81" t="s">
        <v>15</v>
      </c>
      <c r="D171" s="82" t="s">
        <v>11</v>
      </c>
      <c r="E171" s="82"/>
      <c r="F171" s="83"/>
      <c r="G171" s="83"/>
      <c r="H171" s="84"/>
      <c r="I171" s="2"/>
      <c r="J171" s="85"/>
    </row>
    <row r="172" spans="2:10" x14ac:dyDescent="0.25">
      <c r="B172" s="95" t="s">
        <v>319</v>
      </c>
      <c r="C172" s="81" t="s">
        <v>42</v>
      </c>
      <c r="D172" s="82" t="s">
        <v>10</v>
      </c>
      <c r="E172" s="82"/>
      <c r="F172" s="83"/>
      <c r="G172" s="83"/>
      <c r="H172" s="181"/>
      <c r="I172" s="87"/>
      <c r="J172" s="85"/>
    </row>
    <row r="173" spans="2:10" x14ac:dyDescent="0.25">
      <c r="B173" s="95" t="s">
        <v>320</v>
      </c>
      <c r="C173" s="88" t="s">
        <v>316</v>
      </c>
      <c r="D173" s="86" t="s">
        <v>10</v>
      </c>
      <c r="E173" s="82"/>
      <c r="F173" s="83"/>
      <c r="G173" s="83"/>
      <c r="H173" s="181"/>
      <c r="I173" s="87"/>
      <c r="J173" s="85"/>
    </row>
    <row r="174" spans="2:10" x14ac:dyDescent="0.25">
      <c r="B174" s="95" t="s">
        <v>321</v>
      </c>
      <c r="C174" s="96" t="s">
        <v>20</v>
      </c>
      <c r="D174" s="86" t="s">
        <v>10</v>
      </c>
      <c r="E174" s="82"/>
      <c r="F174" s="83"/>
      <c r="G174" s="83"/>
      <c r="H174" s="181"/>
      <c r="I174" s="87"/>
      <c r="J174" s="91"/>
    </row>
    <row r="175" spans="2:10" x14ac:dyDescent="0.25">
      <c r="B175" s="95" t="s">
        <v>322</v>
      </c>
      <c r="C175" s="97" t="s">
        <v>103</v>
      </c>
      <c r="D175" s="86" t="s">
        <v>10</v>
      </c>
      <c r="E175" s="82"/>
      <c r="F175" s="83"/>
      <c r="G175" s="83"/>
      <c r="H175" s="181"/>
      <c r="I175" s="87"/>
      <c r="J175" s="85"/>
    </row>
    <row r="176" spans="2:10" ht="30" x14ac:dyDescent="0.25">
      <c r="B176" s="95" t="s">
        <v>323</v>
      </c>
      <c r="C176" s="81" t="s">
        <v>84</v>
      </c>
      <c r="D176" s="86" t="s">
        <v>10</v>
      </c>
      <c r="E176" s="82"/>
      <c r="F176" s="83"/>
      <c r="G176" s="83"/>
      <c r="H176" s="181"/>
      <c r="I176" s="87"/>
      <c r="J176" s="85"/>
    </row>
    <row r="177" spans="2:10" x14ac:dyDescent="0.25">
      <c r="B177" s="95" t="s">
        <v>324</v>
      </c>
      <c r="C177" s="93" t="s">
        <v>97</v>
      </c>
      <c r="D177" s="86" t="s">
        <v>10</v>
      </c>
      <c r="E177" s="83"/>
      <c r="F177" s="83"/>
      <c r="G177" s="83"/>
      <c r="H177" s="181"/>
      <c r="I177" s="87"/>
      <c r="J177" s="85"/>
    </row>
    <row r="178" spans="2:10" ht="30" x14ac:dyDescent="0.25">
      <c r="B178" s="95" t="s">
        <v>325</v>
      </c>
      <c r="C178" s="92" t="s">
        <v>106</v>
      </c>
      <c r="D178" s="86" t="s">
        <v>10</v>
      </c>
      <c r="E178" s="83"/>
      <c r="F178" s="83"/>
      <c r="G178" s="83"/>
      <c r="H178" s="181"/>
      <c r="I178" s="87"/>
      <c r="J178" s="85"/>
    </row>
    <row r="179" spans="2:10" x14ac:dyDescent="0.25">
      <c r="B179" s="95" t="s">
        <v>326</v>
      </c>
      <c r="C179" s="93" t="s">
        <v>83</v>
      </c>
      <c r="D179" s="86" t="s">
        <v>10</v>
      </c>
      <c r="E179" s="83"/>
      <c r="F179" s="83"/>
      <c r="G179" s="83"/>
      <c r="H179" s="181"/>
      <c r="I179" s="87"/>
      <c r="J179" s="85"/>
    </row>
    <row r="180" spans="2:10" x14ac:dyDescent="0.25">
      <c r="B180" s="95" t="s">
        <v>327</v>
      </c>
      <c r="C180" s="98" t="s">
        <v>86</v>
      </c>
      <c r="D180" s="86" t="s">
        <v>10</v>
      </c>
      <c r="E180" s="83"/>
      <c r="F180" s="83"/>
      <c r="G180" s="83"/>
      <c r="H180" s="181"/>
      <c r="I180" s="87"/>
      <c r="J180" s="85"/>
    </row>
    <row r="181" spans="2:10" ht="30" x14ac:dyDescent="0.25">
      <c r="B181" s="95" t="s">
        <v>328</v>
      </c>
      <c r="C181" s="100" t="s">
        <v>136</v>
      </c>
      <c r="D181" s="86" t="s">
        <v>10</v>
      </c>
      <c r="E181" s="83"/>
      <c r="F181" s="83"/>
      <c r="G181" s="83"/>
      <c r="H181" s="181"/>
      <c r="I181" s="87"/>
      <c r="J181" s="85"/>
    </row>
    <row r="182" spans="2:10" ht="30" x14ac:dyDescent="0.25">
      <c r="B182" s="95" t="s">
        <v>329</v>
      </c>
      <c r="C182" s="101" t="s">
        <v>102</v>
      </c>
      <c r="D182" s="86" t="s">
        <v>10</v>
      </c>
      <c r="E182" s="83"/>
      <c r="F182" s="83"/>
      <c r="G182" s="83"/>
      <c r="H182" s="181"/>
      <c r="I182" s="87"/>
      <c r="J182" s="85"/>
    </row>
    <row r="183" spans="2:10" ht="22.9" customHeight="1" x14ac:dyDescent="0.25">
      <c r="B183" s="95" t="s">
        <v>330</v>
      </c>
      <c r="C183" s="210" t="s">
        <v>414</v>
      </c>
      <c r="D183" s="62" t="s">
        <v>10</v>
      </c>
      <c r="E183" s="65"/>
      <c r="F183" s="94"/>
      <c r="G183" s="94"/>
      <c r="H183" s="181"/>
      <c r="I183" s="66"/>
      <c r="J183" s="64"/>
    </row>
    <row r="184" spans="2:10" ht="30" x14ac:dyDescent="0.25">
      <c r="B184" s="95" t="s">
        <v>331</v>
      </c>
      <c r="C184" s="102" t="s">
        <v>127</v>
      </c>
      <c r="D184" s="70" t="s">
        <v>10</v>
      </c>
      <c r="E184" s="103"/>
      <c r="F184" s="103"/>
      <c r="G184" s="103"/>
      <c r="H184" s="181"/>
      <c r="I184" s="104"/>
      <c r="J184" s="105"/>
    </row>
    <row r="185" spans="2:10" ht="33" customHeight="1" x14ac:dyDescent="0.25">
      <c r="B185" s="95" t="s">
        <v>332</v>
      </c>
      <c r="C185" s="73" t="s">
        <v>93</v>
      </c>
      <c r="D185" s="62" t="s">
        <v>10</v>
      </c>
      <c r="E185" s="65"/>
      <c r="F185" s="94"/>
      <c r="G185" s="94"/>
      <c r="H185" s="181"/>
      <c r="I185" s="66"/>
      <c r="J185" s="64"/>
    </row>
    <row r="186" spans="2:10" ht="30" x14ac:dyDescent="0.25">
      <c r="B186" s="95" t="s">
        <v>333</v>
      </c>
      <c r="C186" s="177" t="s">
        <v>191</v>
      </c>
      <c r="D186" s="86" t="s">
        <v>10</v>
      </c>
      <c r="E186" s="82"/>
      <c r="F186" s="83"/>
      <c r="G186" s="83"/>
      <c r="H186" s="181"/>
      <c r="I186" s="87"/>
      <c r="J186" s="85"/>
    </row>
    <row r="187" spans="2:10" x14ac:dyDescent="0.25">
      <c r="B187" s="95" t="s">
        <v>334</v>
      </c>
      <c r="C187" s="187" t="s">
        <v>226</v>
      </c>
      <c r="D187" s="62" t="s">
        <v>10</v>
      </c>
      <c r="E187" s="188"/>
      <c r="F187" s="189"/>
      <c r="G187" s="189"/>
      <c r="H187" s="181"/>
      <c r="I187" s="190"/>
      <c r="J187" s="85"/>
    </row>
    <row r="188" spans="2:10" ht="30" x14ac:dyDescent="0.25">
      <c r="B188" s="95" t="s">
        <v>335</v>
      </c>
      <c r="C188" s="92" t="s">
        <v>267</v>
      </c>
      <c r="D188" s="86" t="s">
        <v>10</v>
      </c>
      <c r="E188" s="83"/>
      <c r="F188" s="83"/>
      <c r="G188" s="83"/>
      <c r="H188" s="181"/>
      <c r="I188" s="87"/>
      <c r="J188" s="85"/>
    </row>
    <row r="189" spans="2:10" ht="30" x14ac:dyDescent="0.25">
      <c r="B189" s="95" t="s">
        <v>336</v>
      </c>
      <c r="C189" s="85" t="s">
        <v>261</v>
      </c>
      <c r="D189" s="82" t="s">
        <v>12</v>
      </c>
      <c r="E189" s="83">
        <v>3</v>
      </c>
      <c r="F189" s="89">
        <v>25</v>
      </c>
      <c r="G189" s="89">
        <f>E189*F189</f>
        <v>75</v>
      </c>
      <c r="H189" s="90"/>
      <c r="I189" s="2"/>
      <c r="J189" s="85" t="s">
        <v>532</v>
      </c>
    </row>
    <row r="190" spans="2:10" ht="30" x14ac:dyDescent="0.25">
      <c r="B190" s="95" t="s">
        <v>337</v>
      </c>
      <c r="C190" s="85" t="s">
        <v>148</v>
      </c>
      <c r="D190" s="82" t="s">
        <v>12</v>
      </c>
      <c r="E190" s="83">
        <v>3</v>
      </c>
      <c r="F190" s="89">
        <v>25</v>
      </c>
      <c r="G190" s="89">
        <f>E190*F190</f>
        <v>75</v>
      </c>
      <c r="H190" s="90"/>
      <c r="I190" s="2"/>
      <c r="J190" s="85" t="s">
        <v>533</v>
      </c>
    </row>
    <row r="191" spans="2:10" ht="30" x14ac:dyDescent="0.25">
      <c r="B191" s="95" t="s">
        <v>338</v>
      </c>
      <c r="C191" s="85" t="s">
        <v>31</v>
      </c>
      <c r="D191" s="82" t="s">
        <v>12</v>
      </c>
      <c r="E191" s="83">
        <v>3</v>
      </c>
      <c r="F191" s="89">
        <v>25</v>
      </c>
      <c r="G191" s="89">
        <f>E191*F191</f>
        <v>75</v>
      </c>
      <c r="H191" s="90"/>
      <c r="I191" s="2"/>
      <c r="J191" s="85" t="s">
        <v>545</v>
      </c>
    </row>
    <row r="192" spans="2:10" ht="30" x14ac:dyDescent="0.25">
      <c r="B192" s="95" t="s">
        <v>339</v>
      </c>
      <c r="C192" s="85" t="s">
        <v>32</v>
      </c>
      <c r="D192" s="82" t="s">
        <v>12</v>
      </c>
      <c r="E192" s="83">
        <v>3</v>
      </c>
      <c r="F192" s="89">
        <v>25</v>
      </c>
      <c r="G192" s="89">
        <f>E192*F192</f>
        <v>75</v>
      </c>
      <c r="H192" s="90"/>
      <c r="I192" s="2"/>
      <c r="J192" s="85" t="s">
        <v>546</v>
      </c>
    </row>
    <row r="193" spans="2:10" x14ac:dyDescent="0.25">
      <c r="B193" s="182" t="s">
        <v>341</v>
      </c>
      <c r="C193" s="52" t="s">
        <v>289</v>
      </c>
      <c r="D193" s="59"/>
      <c r="E193" s="58"/>
      <c r="F193" s="80">
        <f>SUM(F195:F213)</f>
        <v>100</v>
      </c>
      <c r="G193" s="58">
        <f>SUM(G194:G213)</f>
        <v>300</v>
      </c>
      <c r="H193" s="56"/>
      <c r="I193" s="57"/>
      <c r="J193" s="57"/>
    </row>
    <row r="194" spans="2:10" x14ac:dyDescent="0.25">
      <c r="B194" s="95" t="s">
        <v>342</v>
      </c>
      <c r="C194" s="81" t="s">
        <v>15</v>
      </c>
      <c r="D194" s="82" t="s">
        <v>11</v>
      </c>
      <c r="E194" s="82"/>
      <c r="F194" s="83"/>
      <c r="G194" s="83"/>
      <c r="H194" s="84"/>
      <c r="I194" s="2"/>
      <c r="J194" s="85"/>
    </row>
    <row r="195" spans="2:10" x14ac:dyDescent="0.25">
      <c r="B195" s="95" t="s">
        <v>343</v>
      </c>
      <c r="C195" s="81" t="s">
        <v>42</v>
      </c>
      <c r="D195" s="82" t="s">
        <v>10</v>
      </c>
      <c r="E195" s="82"/>
      <c r="F195" s="83"/>
      <c r="G195" s="83"/>
      <c r="H195" s="181"/>
      <c r="I195" s="87"/>
      <c r="J195" s="85"/>
    </row>
    <row r="196" spans="2:10" x14ac:dyDescent="0.25">
      <c r="B196" s="95" t="s">
        <v>344</v>
      </c>
      <c r="C196" s="283" t="s">
        <v>290</v>
      </c>
      <c r="D196" s="86" t="s">
        <v>10</v>
      </c>
      <c r="E196" s="82"/>
      <c r="F196" s="83"/>
      <c r="G196" s="83"/>
      <c r="H196" s="181"/>
      <c r="I196" s="87"/>
      <c r="J196" s="85"/>
    </row>
    <row r="197" spans="2:10" x14ac:dyDescent="0.25">
      <c r="B197" s="95" t="s">
        <v>345</v>
      </c>
      <c r="C197" s="285" t="s">
        <v>210</v>
      </c>
      <c r="D197" s="86" t="s">
        <v>10</v>
      </c>
      <c r="E197" s="82"/>
      <c r="F197" s="83"/>
      <c r="G197" s="83"/>
      <c r="H197" s="181"/>
      <c r="I197" s="87"/>
      <c r="J197" s="91"/>
    </row>
    <row r="198" spans="2:10" x14ac:dyDescent="0.25">
      <c r="B198" s="95" t="s">
        <v>346</v>
      </c>
      <c r="C198" s="97" t="s">
        <v>103</v>
      </c>
      <c r="D198" s="86" t="s">
        <v>10</v>
      </c>
      <c r="E198" s="82"/>
      <c r="F198" s="83"/>
      <c r="G198" s="83"/>
      <c r="H198" s="181"/>
      <c r="I198" s="87"/>
      <c r="J198" s="85"/>
    </row>
    <row r="199" spans="2:10" ht="30" x14ac:dyDescent="0.25">
      <c r="B199" s="95" t="s">
        <v>347</v>
      </c>
      <c r="C199" s="81" t="s">
        <v>84</v>
      </c>
      <c r="D199" s="86" t="s">
        <v>10</v>
      </c>
      <c r="E199" s="82"/>
      <c r="F199" s="83"/>
      <c r="G199" s="83"/>
      <c r="H199" s="181"/>
      <c r="I199" s="87"/>
      <c r="J199" s="85"/>
    </row>
    <row r="200" spans="2:10" x14ac:dyDescent="0.25">
      <c r="B200" s="95" t="s">
        <v>348</v>
      </c>
      <c r="C200" s="284" t="s">
        <v>97</v>
      </c>
      <c r="D200" s="86" t="s">
        <v>10</v>
      </c>
      <c r="E200" s="83"/>
      <c r="F200" s="83"/>
      <c r="G200" s="83"/>
      <c r="H200" s="181"/>
      <c r="I200" s="87"/>
      <c r="J200" s="85"/>
    </row>
    <row r="201" spans="2:10" ht="30" x14ac:dyDescent="0.25">
      <c r="B201" s="95" t="s">
        <v>349</v>
      </c>
      <c r="C201" s="276" t="s">
        <v>291</v>
      </c>
      <c r="D201" s="86" t="s">
        <v>10</v>
      </c>
      <c r="E201" s="83"/>
      <c r="F201" s="83"/>
      <c r="G201" s="83"/>
      <c r="H201" s="181"/>
      <c r="I201" s="87"/>
      <c r="J201" s="85"/>
    </row>
    <row r="202" spans="2:10" x14ac:dyDescent="0.25">
      <c r="B202" s="95" t="s">
        <v>350</v>
      </c>
      <c r="C202" s="284" t="s">
        <v>83</v>
      </c>
      <c r="D202" s="86" t="s">
        <v>10</v>
      </c>
      <c r="E202" s="83"/>
      <c r="F202" s="83"/>
      <c r="G202" s="83"/>
      <c r="H202" s="181"/>
      <c r="I202" s="87"/>
      <c r="J202" s="85"/>
    </row>
    <row r="203" spans="2:10" x14ac:dyDescent="0.25">
      <c r="B203" s="95" t="s">
        <v>351</v>
      </c>
      <c r="C203" s="177" t="s">
        <v>288</v>
      </c>
      <c r="D203" s="86" t="s">
        <v>10</v>
      </c>
      <c r="E203" s="83"/>
      <c r="F203" s="83"/>
      <c r="G203" s="83"/>
      <c r="H203" s="181"/>
      <c r="I203" s="87"/>
      <c r="J203" s="85"/>
    </row>
    <row r="204" spans="2:10" ht="30" x14ac:dyDescent="0.25">
      <c r="B204" s="95" t="s">
        <v>352</v>
      </c>
      <c r="C204" s="286" t="s">
        <v>136</v>
      </c>
      <c r="D204" s="86" t="s">
        <v>10</v>
      </c>
      <c r="E204" s="83"/>
      <c r="F204" s="83"/>
      <c r="G204" s="83"/>
      <c r="H204" s="181"/>
      <c r="I204" s="87"/>
      <c r="J204" s="85"/>
    </row>
    <row r="205" spans="2:10" ht="30" x14ac:dyDescent="0.25">
      <c r="B205" s="95" t="s">
        <v>353</v>
      </c>
      <c r="C205" s="287" t="s">
        <v>102</v>
      </c>
      <c r="D205" s="86" t="s">
        <v>10</v>
      </c>
      <c r="E205" s="83"/>
      <c r="F205" s="83"/>
      <c r="G205" s="83"/>
      <c r="H205" s="181"/>
      <c r="I205" s="87"/>
      <c r="J205" s="85"/>
    </row>
    <row r="206" spans="2:10" ht="23.45" customHeight="1" x14ac:dyDescent="0.25">
      <c r="B206" s="95" t="s">
        <v>354</v>
      </c>
      <c r="C206" s="210" t="s">
        <v>414</v>
      </c>
      <c r="D206" s="62" t="s">
        <v>10</v>
      </c>
      <c r="E206" s="65"/>
      <c r="F206" s="94"/>
      <c r="G206" s="94"/>
      <c r="H206" s="181"/>
      <c r="I206" s="66"/>
      <c r="J206" s="64"/>
    </row>
    <row r="207" spans="2:10" ht="30" x14ac:dyDescent="0.25">
      <c r="B207" s="95" t="s">
        <v>355</v>
      </c>
      <c r="C207" s="102" t="s">
        <v>127</v>
      </c>
      <c r="D207" s="70" t="s">
        <v>10</v>
      </c>
      <c r="E207" s="103"/>
      <c r="F207" s="103"/>
      <c r="G207" s="103"/>
      <c r="H207" s="181"/>
      <c r="I207" s="104"/>
      <c r="J207" s="105"/>
    </row>
    <row r="208" spans="2:10" ht="31.5" customHeight="1" x14ac:dyDescent="0.25">
      <c r="B208" s="95" t="s">
        <v>356</v>
      </c>
      <c r="C208" s="73" t="s">
        <v>415</v>
      </c>
      <c r="D208" s="62" t="s">
        <v>10</v>
      </c>
      <c r="E208" s="65"/>
      <c r="F208" s="94"/>
      <c r="G208" s="94"/>
      <c r="H208" s="181"/>
      <c r="I208" s="66"/>
      <c r="J208" s="64"/>
    </row>
    <row r="209" spans="2:10" x14ac:dyDescent="0.25">
      <c r="B209" s="95" t="s">
        <v>357</v>
      </c>
      <c r="C209" s="187" t="s">
        <v>226</v>
      </c>
      <c r="D209" s="62" t="s">
        <v>10</v>
      </c>
      <c r="E209" s="188"/>
      <c r="F209" s="189"/>
      <c r="G209" s="189"/>
      <c r="H209" s="181"/>
      <c r="I209" s="190"/>
      <c r="J209" s="85"/>
    </row>
    <row r="210" spans="2:10" ht="30" x14ac:dyDescent="0.25">
      <c r="B210" s="95" t="s">
        <v>358</v>
      </c>
      <c r="C210" s="276" t="s">
        <v>471</v>
      </c>
      <c r="D210" s="86" t="s">
        <v>10</v>
      </c>
      <c r="E210" s="83"/>
      <c r="F210" s="83"/>
      <c r="G210" s="83"/>
      <c r="H210" s="181"/>
      <c r="I210" s="87"/>
      <c r="J210" s="85"/>
    </row>
    <row r="211" spans="2:10" ht="30" x14ac:dyDescent="0.25">
      <c r="B211" s="95" t="s">
        <v>359</v>
      </c>
      <c r="C211" s="85" t="s">
        <v>261</v>
      </c>
      <c r="D211" s="82" t="s">
        <v>12</v>
      </c>
      <c r="E211" s="83">
        <v>3</v>
      </c>
      <c r="F211" s="89">
        <v>25</v>
      </c>
      <c r="G211" s="89">
        <f>E211*F211</f>
        <v>75</v>
      </c>
      <c r="H211" s="90"/>
      <c r="I211" s="2"/>
      <c r="J211" s="85" t="s">
        <v>532</v>
      </c>
    </row>
    <row r="212" spans="2:10" ht="30" x14ac:dyDescent="0.25">
      <c r="B212" s="95" t="s">
        <v>360</v>
      </c>
      <c r="C212" s="85" t="s">
        <v>148</v>
      </c>
      <c r="D212" s="82" t="s">
        <v>12</v>
      </c>
      <c r="E212" s="83">
        <v>3</v>
      </c>
      <c r="F212" s="89">
        <v>50</v>
      </c>
      <c r="G212" s="89">
        <f>E212*F212</f>
        <v>150</v>
      </c>
      <c r="H212" s="90"/>
      <c r="I212" s="2"/>
      <c r="J212" s="85" t="s">
        <v>533</v>
      </c>
    </row>
    <row r="213" spans="2:10" ht="30" x14ac:dyDescent="0.25">
      <c r="B213" s="95" t="s">
        <v>361</v>
      </c>
      <c r="C213" s="85" t="s">
        <v>265</v>
      </c>
      <c r="D213" s="82" t="s">
        <v>12</v>
      </c>
      <c r="E213" s="83">
        <v>3</v>
      </c>
      <c r="F213" s="89">
        <v>25</v>
      </c>
      <c r="G213" s="89">
        <f>E213*F213</f>
        <v>75</v>
      </c>
      <c r="H213" s="90"/>
      <c r="I213" s="2"/>
      <c r="J213" s="85" t="s">
        <v>539</v>
      </c>
    </row>
    <row r="214" spans="2:10" x14ac:dyDescent="0.25">
      <c r="B214" s="182" t="s">
        <v>472</v>
      </c>
      <c r="C214" s="52" t="s">
        <v>410</v>
      </c>
      <c r="D214" s="59"/>
      <c r="E214" s="58"/>
      <c r="F214" s="80">
        <f>SUM(F216:F236)</f>
        <v>100</v>
      </c>
      <c r="G214" s="58">
        <f>SUM(G215:G236)</f>
        <v>300</v>
      </c>
      <c r="H214" s="56"/>
      <c r="I214" s="57"/>
      <c r="J214" s="57"/>
    </row>
    <row r="215" spans="2:10" x14ac:dyDescent="0.25">
      <c r="B215" s="95" t="s">
        <v>473</v>
      </c>
      <c r="C215" s="81" t="s">
        <v>15</v>
      </c>
      <c r="D215" s="82" t="s">
        <v>11</v>
      </c>
      <c r="E215" s="82"/>
      <c r="F215" s="83"/>
      <c r="G215" s="83"/>
      <c r="H215" s="84"/>
      <c r="I215" s="2"/>
      <c r="J215" s="85"/>
    </row>
    <row r="216" spans="2:10" x14ac:dyDescent="0.25">
      <c r="B216" s="95" t="s">
        <v>474</v>
      </c>
      <c r="C216" s="81" t="s">
        <v>42</v>
      </c>
      <c r="D216" s="82" t="s">
        <v>10</v>
      </c>
      <c r="E216" s="82"/>
      <c r="F216" s="83"/>
      <c r="G216" s="83"/>
      <c r="H216" s="181"/>
      <c r="I216" s="87"/>
      <c r="J216" s="85"/>
    </row>
    <row r="217" spans="2:10" x14ac:dyDescent="0.25">
      <c r="B217" s="95" t="s">
        <v>475</v>
      </c>
      <c r="C217" s="88" t="s">
        <v>340</v>
      </c>
      <c r="D217" s="86" t="s">
        <v>10</v>
      </c>
      <c r="E217" s="82"/>
      <c r="F217" s="83"/>
      <c r="G217" s="83"/>
      <c r="H217" s="181"/>
      <c r="I217" s="87"/>
      <c r="J217" s="85"/>
    </row>
    <row r="218" spans="2:10" x14ac:dyDescent="0.25">
      <c r="B218" s="95" t="s">
        <v>476</v>
      </c>
      <c r="C218" s="96" t="s">
        <v>210</v>
      </c>
      <c r="D218" s="86" t="s">
        <v>10</v>
      </c>
      <c r="E218" s="82"/>
      <c r="F218" s="83"/>
      <c r="G218" s="83"/>
      <c r="H218" s="181"/>
      <c r="I218" s="87"/>
      <c r="J218" s="91"/>
    </row>
    <row r="219" spans="2:10" x14ac:dyDescent="0.25">
      <c r="B219" s="95" t="s">
        <v>477</v>
      </c>
      <c r="C219" s="97" t="s">
        <v>103</v>
      </c>
      <c r="D219" s="86" t="s">
        <v>10</v>
      </c>
      <c r="E219" s="82"/>
      <c r="F219" s="83"/>
      <c r="G219" s="83"/>
      <c r="H219" s="181"/>
      <c r="I219" s="87"/>
      <c r="J219" s="85"/>
    </row>
    <row r="220" spans="2:10" ht="30" x14ac:dyDescent="0.25">
      <c r="B220" s="95" t="s">
        <v>478</v>
      </c>
      <c r="C220" s="81" t="s">
        <v>84</v>
      </c>
      <c r="D220" s="86" t="s">
        <v>10</v>
      </c>
      <c r="E220" s="82"/>
      <c r="F220" s="83"/>
      <c r="G220" s="83"/>
      <c r="H220" s="181"/>
      <c r="I220" s="87"/>
      <c r="J220" s="85"/>
    </row>
    <row r="221" spans="2:10" x14ac:dyDescent="0.25">
      <c r="B221" s="95" t="s">
        <v>479</v>
      </c>
      <c r="C221" s="93" t="s">
        <v>97</v>
      </c>
      <c r="D221" s="86" t="s">
        <v>10</v>
      </c>
      <c r="E221" s="83"/>
      <c r="F221" s="83"/>
      <c r="G221" s="83"/>
      <c r="H221" s="181"/>
      <c r="I221" s="87"/>
      <c r="J221" s="85"/>
    </row>
    <row r="222" spans="2:10" ht="30" x14ac:dyDescent="0.25">
      <c r="B222" s="95" t="s">
        <v>480</v>
      </c>
      <c r="C222" s="92" t="s">
        <v>496</v>
      </c>
      <c r="D222" s="86" t="s">
        <v>10</v>
      </c>
      <c r="E222" s="83"/>
      <c r="F222" s="83"/>
      <c r="G222" s="83"/>
      <c r="H222" s="181"/>
      <c r="I222" s="87"/>
      <c r="J222" s="85"/>
    </row>
    <row r="223" spans="2:10" x14ac:dyDescent="0.25">
      <c r="B223" s="95" t="s">
        <v>481</v>
      </c>
      <c r="C223" s="93" t="s">
        <v>87</v>
      </c>
      <c r="D223" s="86" t="s">
        <v>10</v>
      </c>
      <c r="E223" s="83"/>
      <c r="F223" s="83"/>
      <c r="G223" s="83"/>
      <c r="H223" s="181"/>
      <c r="I223" s="87"/>
      <c r="J223" s="85"/>
    </row>
    <row r="224" spans="2:10" ht="30" x14ac:dyDescent="0.25">
      <c r="B224" s="95" t="s">
        <v>482</v>
      </c>
      <c r="C224" s="98" t="s">
        <v>558</v>
      </c>
      <c r="D224" s="86" t="s">
        <v>10</v>
      </c>
      <c r="E224" s="83"/>
      <c r="F224" s="83"/>
      <c r="G224" s="83"/>
      <c r="H224" s="181"/>
      <c r="I224" s="87"/>
      <c r="J224" s="85"/>
    </row>
    <row r="225" spans="2:10" ht="30" x14ac:dyDescent="0.25">
      <c r="B225" s="95" t="s">
        <v>483</v>
      </c>
      <c r="C225" s="99" t="s">
        <v>438</v>
      </c>
      <c r="D225" s="86" t="s">
        <v>10</v>
      </c>
      <c r="E225" s="83"/>
      <c r="F225" s="83"/>
      <c r="G225" s="83"/>
      <c r="H225" s="181"/>
      <c r="I225" s="87"/>
      <c r="J225" s="85"/>
    </row>
    <row r="226" spans="2:10" ht="30" x14ac:dyDescent="0.25">
      <c r="B226" s="95" t="s">
        <v>484</v>
      </c>
      <c r="C226" s="100" t="s">
        <v>136</v>
      </c>
      <c r="D226" s="86" t="s">
        <v>10</v>
      </c>
      <c r="E226" s="83"/>
      <c r="F226" s="83"/>
      <c r="G226" s="83"/>
      <c r="H226" s="181"/>
      <c r="I226" s="87"/>
      <c r="J226" s="85"/>
    </row>
    <row r="227" spans="2:10" ht="30" x14ac:dyDescent="0.25">
      <c r="B227" s="95" t="s">
        <v>485</v>
      </c>
      <c r="C227" s="101" t="s">
        <v>104</v>
      </c>
      <c r="D227" s="86" t="s">
        <v>10</v>
      </c>
      <c r="E227" s="83"/>
      <c r="F227" s="83"/>
      <c r="G227" s="83"/>
      <c r="H227" s="181"/>
      <c r="I227" s="87"/>
      <c r="J227" s="85"/>
    </row>
    <row r="228" spans="2:10" ht="24" customHeight="1" x14ac:dyDescent="0.25">
      <c r="B228" s="95" t="s">
        <v>486</v>
      </c>
      <c r="C228" s="210" t="s">
        <v>414</v>
      </c>
      <c r="D228" s="62" t="s">
        <v>10</v>
      </c>
      <c r="E228" s="65"/>
      <c r="F228" s="94"/>
      <c r="G228" s="94"/>
      <c r="H228" s="181"/>
      <c r="I228" s="66"/>
      <c r="J228" s="64"/>
    </row>
    <row r="229" spans="2:10" ht="30" x14ac:dyDescent="0.25">
      <c r="B229" s="95" t="s">
        <v>487</v>
      </c>
      <c r="C229" s="102" t="s">
        <v>127</v>
      </c>
      <c r="D229" s="86" t="s">
        <v>10</v>
      </c>
      <c r="E229" s="83"/>
      <c r="F229" s="83"/>
      <c r="G229" s="83"/>
      <c r="H229" s="181"/>
      <c r="I229" s="87"/>
      <c r="J229" s="85"/>
    </row>
    <row r="230" spans="2:10" ht="31.9" customHeight="1" x14ac:dyDescent="0.25">
      <c r="B230" s="95" t="s">
        <v>488</v>
      </c>
      <c r="C230" s="73" t="s">
        <v>415</v>
      </c>
      <c r="D230" s="70" t="s">
        <v>10</v>
      </c>
      <c r="E230" s="83"/>
      <c r="F230" s="83"/>
      <c r="G230" s="83"/>
      <c r="H230" s="181"/>
      <c r="I230" s="87"/>
      <c r="J230" s="85"/>
    </row>
    <row r="231" spans="2:10" x14ac:dyDescent="0.25">
      <c r="B231" s="95" t="s">
        <v>489</v>
      </c>
      <c r="C231" s="187" t="s">
        <v>226</v>
      </c>
      <c r="D231" s="62" t="s">
        <v>10</v>
      </c>
      <c r="E231" s="188"/>
      <c r="F231" s="189"/>
      <c r="G231" s="189"/>
      <c r="H231" s="181"/>
      <c r="I231" s="190"/>
      <c r="J231" s="85"/>
    </row>
    <row r="232" spans="2:10" ht="30" x14ac:dyDescent="0.25">
      <c r="B232" s="95" t="s">
        <v>490</v>
      </c>
      <c r="C232" s="276" t="s">
        <v>471</v>
      </c>
      <c r="D232" s="86" t="s">
        <v>10</v>
      </c>
      <c r="E232" s="83"/>
      <c r="F232" s="83"/>
      <c r="G232" s="83"/>
      <c r="H232" s="181"/>
      <c r="I232" s="87"/>
      <c r="J232" s="85"/>
    </row>
    <row r="233" spans="2:10" ht="30" x14ac:dyDescent="0.25">
      <c r="B233" s="95" t="s">
        <v>491</v>
      </c>
      <c r="C233" s="85" t="s">
        <v>261</v>
      </c>
      <c r="D233" s="82" t="s">
        <v>12</v>
      </c>
      <c r="E233" s="83">
        <v>3</v>
      </c>
      <c r="F233" s="89">
        <v>25</v>
      </c>
      <c r="G233" s="89">
        <f>E233*F233</f>
        <v>75</v>
      </c>
      <c r="H233" s="90"/>
      <c r="I233" s="2"/>
      <c r="J233" s="85" t="s">
        <v>532</v>
      </c>
    </row>
    <row r="234" spans="2:10" ht="30" x14ac:dyDescent="0.25">
      <c r="B234" s="95" t="s">
        <v>492</v>
      </c>
      <c r="C234" s="85" t="s">
        <v>148</v>
      </c>
      <c r="D234" s="86" t="s">
        <v>12</v>
      </c>
      <c r="E234" s="83">
        <v>3</v>
      </c>
      <c r="F234" s="89">
        <v>25</v>
      </c>
      <c r="G234" s="89">
        <f>E234*F234</f>
        <v>75</v>
      </c>
      <c r="H234" s="90"/>
      <c r="I234" s="2"/>
      <c r="J234" s="85" t="s">
        <v>533</v>
      </c>
    </row>
    <row r="235" spans="2:10" ht="30" x14ac:dyDescent="0.25">
      <c r="B235" s="95" t="s">
        <v>493</v>
      </c>
      <c r="C235" s="85" t="s">
        <v>31</v>
      </c>
      <c r="D235" s="86" t="s">
        <v>12</v>
      </c>
      <c r="E235" s="83">
        <v>3</v>
      </c>
      <c r="F235" s="89">
        <v>25</v>
      </c>
      <c r="G235" s="89">
        <f>E235*F235</f>
        <v>75</v>
      </c>
      <c r="H235" s="90"/>
      <c r="I235" s="2"/>
      <c r="J235" s="85" t="s">
        <v>539</v>
      </c>
    </row>
    <row r="236" spans="2:10" ht="30" x14ac:dyDescent="0.25">
      <c r="B236" s="95" t="s">
        <v>494</v>
      </c>
      <c r="C236" s="85" t="s">
        <v>32</v>
      </c>
      <c r="D236" s="86" t="s">
        <v>12</v>
      </c>
      <c r="E236" s="83">
        <v>3</v>
      </c>
      <c r="F236" s="89">
        <v>25</v>
      </c>
      <c r="G236" s="89">
        <f>E236*F236</f>
        <v>75</v>
      </c>
      <c r="H236" s="90"/>
      <c r="I236" s="2"/>
      <c r="J236" s="85" t="s">
        <v>539</v>
      </c>
    </row>
    <row r="237" spans="2:10" x14ac:dyDescent="0.25">
      <c r="B237" s="182" t="s">
        <v>495</v>
      </c>
      <c r="C237" s="52" t="s">
        <v>410</v>
      </c>
      <c r="D237" s="59"/>
      <c r="E237" s="58"/>
      <c r="F237" s="80">
        <f>SUM(F239:F259)</f>
        <v>100</v>
      </c>
      <c r="G237" s="58">
        <f>SUM(G238:G259)</f>
        <v>300</v>
      </c>
      <c r="H237" s="56"/>
      <c r="I237" s="57"/>
      <c r="J237" s="57"/>
    </row>
    <row r="238" spans="2:10" x14ac:dyDescent="0.25">
      <c r="B238" s="95" t="s">
        <v>498</v>
      </c>
      <c r="C238" s="81" t="s">
        <v>15</v>
      </c>
      <c r="D238" s="82" t="s">
        <v>11</v>
      </c>
      <c r="E238" s="82"/>
      <c r="F238" s="83"/>
      <c r="G238" s="83"/>
      <c r="H238" s="84"/>
      <c r="I238" s="2"/>
      <c r="J238" s="85"/>
    </row>
    <row r="239" spans="2:10" x14ac:dyDescent="0.25">
      <c r="B239" s="95" t="s">
        <v>499</v>
      </c>
      <c r="C239" s="81" t="s">
        <v>42</v>
      </c>
      <c r="D239" s="82" t="s">
        <v>10</v>
      </c>
      <c r="E239" s="82"/>
      <c r="F239" s="83"/>
      <c r="G239" s="83"/>
      <c r="H239" s="181"/>
      <c r="I239" s="87"/>
      <c r="J239" s="85"/>
    </row>
    <row r="240" spans="2:10" x14ac:dyDescent="0.25">
      <c r="B240" s="95" t="s">
        <v>500</v>
      </c>
      <c r="C240" s="88" t="s">
        <v>362</v>
      </c>
      <c r="D240" s="86" t="s">
        <v>10</v>
      </c>
      <c r="E240" s="82"/>
      <c r="F240" s="83"/>
      <c r="G240" s="83"/>
      <c r="H240" s="181"/>
      <c r="I240" s="87"/>
      <c r="J240" s="85"/>
    </row>
    <row r="241" spans="2:10" x14ac:dyDescent="0.25">
      <c r="B241" s="95" t="s">
        <v>501</v>
      </c>
      <c r="C241" s="96" t="s">
        <v>210</v>
      </c>
      <c r="D241" s="86" t="s">
        <v>10</v>
      </c>
      <c r="E241" s="82"/>
      <c r="F241" s="83"/>
      <c r="G241" s="83"/>
      <c r="H241" s="181"/>
      <c r="I241" s="87"/>
      <c r="J241" s="91"/>
    </row>
    <row r="242" spans="2:10" x14ac:dyDescent="0.25">
      <c r="B242" s="95" t="s">
        <v>502</v>
      </c>
      <c r="C242" s="97" t="s">
        <v>103</v>
      </c>
      <c r="D242" s="86" t="s">
        <v>10</v>
      </c>
      <c r="E242" s="82"/>
      <c r="F242" s="83"/>
      <c r="G242" s="83"/>
      <c r="H242" s="181"/>
      <c r="I242" s="87"/>
      <c r="J242" s="85"/>
    </row>
    <row r="243" spans="2:10" ht="30" x14ac:dyDescent="0.25">
      <c r="B243" s="95" t="s">
        <v>503</v>
      </c>
      <c r="C243" s="81" t="s">
        <v>84</v>
      </c>
      <c r="D243" s="86" t="s">
        <v>10</v>
      </c>
      <c r="E243" s="82"/>
      <c r="F243" s="83"/>
      <c r="G243" s="83"/>
      <c r="H243" s="181"/>
      <c r="I243" s="87"/>
      <c r="J243" s="85"/>
    </row>
    <row r="244" spans="2:10" x14ac:dyDescent="0.25">
      <c r="B244" s="95" t="s">
        <v>504</v>
      </c>
      <c r="C244" s="93" t="s">
        <v>97</v>
      </c>
      <c r="D244" s="86" t="s">
        <v>10</v>
      </c>
      <c r="E244" s="83"/>
      <c r="F244" s="83"/>
      <c r="G244" s="83"/>
      <c r="H244" s="181"/>
      <c r="I244" s="87"/>
      <c r="J244" s="85"/>
    </row>
    <row r="245" spans="2:10" ht="30" x14ac:dyDescent="0.25">
      <c r="B245" s="95" t="s">
        <v>505</v>
      </c>
      <c r="C245" s="92" t="s">
        <v>496</v>
      </c>
      <c r="D245" s="86" t="s">
        <v>10</v>
      </c>
      <c r="E245" s="83"/>
      <c r="F245" s="83"/>
      <c r="G245" s="83"/>
      <c r="H245" s="181"/>
      <c r="I245" s="87"/>
      <c r="J245" s="85"/>
    </row>
    <row r="246" spans="2:10" x14ac:dyDescent="0.25">
      <c r="B246" s="95" t="s">
        <v>506</v>
      </c>
      <c r="C246" s="93" t="s">
        <v>87</v>
      </c>
      <c r="D246" s="86" t="s">
        <v>10</v>
      </c>
      <c r="E246" s="83"/>
      <c r="F246" s="83"/>
      <c r="G246" s="83"/>
      <c r="H246" s="181"/>
      <c r="I246" s="87"/>
      <c r="J246" s="85"/>
    </row>
    <row r="247" spans="2:10" ht="30" x14ac:dyDescent="0.25">
      <c r="B247" s="95" t="s">
        <v>507</v>
      </c>
      <c r="C247" s="98" t="s">
        <v>559</v>
      </c>
      <c r="D247" s="86" t="s">
        <v>10</v>
      </c>
      <c r="E247" s="83"/>
      <c r="F247" s="83"/>
      <c r="G247" s="83"/>
      <c r="H247" s="181"/>
      <c r="I247" s="87"/>
      <c r="J247" s="85"/>
    </row>
    <row r="248" spans="2:10" ht="30" x14ac:dyDescent="0.25">
      <c r="B248" s="95" t="s">
        <v>508</v>
      </c>
      <c r="C248" s="99" t="s">
        <v>438</v>
      </c>
      <c r="D248" s="86" t="s">
        <v>10</v>
      </c>
      <c r="E248" s="83"/>
      <c r="F248" s="83"/>
      <c r="G248" s="83"/>
      <c r="H248" s="181"/>
      <c r="I248" s="87"/>
      <c r="J248" s="85"/>
    </row>
    <row r="249" spans="2:10" ht="30" x14ac:dyDescent="0.25">
      <c r="B249" s="95" t="s">
        <v>509</v>
      </c>
      <c r="C249" s="100" t="s">
        <v>136</v>
      </c>
      <c r="D249" s="86" t="s">
        <v>10</v>
      </c>
      <c r="E249" s="83"/>
      <c r="F249" s="83"/>
      <c r="G249" s="83"/>
      <c r="H249" s="181"/>
      <c r="I249" s="87"/>
      <c r="J249" s="85"/>
    </row>
    <row r="250" spans="2:10" ht="30" x14ac:dyDescent="0.25">
      <c r="B250" s="95" t="s">
        <v>510</v>
      </c>
      <c r="C250" s="101" t="s">
        <v>104</v>
      </c>
      <c r="D250" s="86" t="s">
        <v>10</v>
      </c>
      <c r="E250" s="83"/>
      <c r="F250" s="83"/>
      <c r="G250" s="83"/>
      <c r="H250" s="181"/>
      <c r="I250" s="87"/>
      <c r="J250" s="85"/>
    </row>
    <row r="251" spans="2:10" ht="24" customHeight="1" x14ac:dyDescent="0.25">
      <c r="B251" s="95" t="s">
        <v>511</v>
      </c>
      <c r="C251" s="210" t="s">
        <v>414</v>
      </c>
      <c r="D251" s="62" t="s">
        <v>10</v>
      </c>
      <c r="E251" s="65"/>
      <c r="F251" s="94"/>
      <c r="G251" s="94"/>
      <c r="H251" s="181"/>
      <c r="I251" s="66"/>
      <c r="J251" s="64"/>
    </row>
    <row r="252" spans="2:10" ht="30" x14ac:dyDescent="0.25">
      <c r="B252" s="95" t="s">
        <v>512</v>
      </c>
      <c r="C252" s="102" t="s">
        <v>127</v>
      </c>
      <c r="D252" s="86" t="s">
        <v>10</v>
      </c>
      <c r="E252" s="83"/>
      <c r="F252" s="83"/>
      <c r="G252" s="83"/>
      <c r="H252" s="181"/>
      <c r="I252" s="87"/>
      <c r="J252" s="85"/>
    </row>
    <row r="253" spans="2:10" ht="31.9" customHeight="1" x14ac:dyDescent="0.25">
      <c r="B253" s="95" t="s">
        <v>513</v>
      </c>
      <c r="C253" s="73" t="s">
        <v>415</v>
      </c>
      <c r="D253" s="70" t="s">
        <v>10</v>
      </c>
      <c r="E253" s="83"/>
      <c r="F253" s="83"/>
      <c r="G253" s="83"/>
      <c r="H253" s="181"/>
      <c r="I253" s="87"/>
      <c r="J253" s="85"/>
    </row>
    <row r="254" spans="2:10" x14ac:dyDescent="0.25">
      <c r="B254" s="95" t="s">
        <v>514</v>
      </c>
      <c r="C254" s="187" t="s">
        <v>226</v>
      </c>
      <c r="D254" s="62" t="s">
        <v>10</v>
      </c>
      <c r="E254" s="188"/>
      <c r="F254" s="189"/>
      <c r="G254" s="189"/>
      <c r="H254" s="181"/>
      <c r="I254" s="190"/>
      <c r="J254" s="85"/>
    </row>
    <row r="255" spans="2:10" ht="30" x14ac:dyDescent="0.25">
      <c r="B255" s="95" t="s">
        <v>515</v>
      </c>
      <c r="C255" s="92" t="s">
        <v>497</v>
      </c>
      <c r="D255" s="86" t="s">
        <v>10</v>
      </c>
      <c r="E255" s="83"/>
      <c r="F255" s="83"/>
      <c r="G255" s="83"/>
      <c r="H255" s="181"/>
      <c r="I255" s="87"/>
      <c r="J255" s="85"/>
    </row>
    <row r="256" spans="2:10" ht="30" x14ac:dyDescent="0.25">
      <c r="B256" s="95" t="s">
        <v>516</v>
      </c>
      <c r="C256" s="85" t="s">
        <v>261</v>
      </c>
      <c r="D256" s="82" t="s">
        <v>12</v>
      </c>
      <c r="E256" s="83">
        <v>3</v>
      </c>
      <c r="F256" s="89">
        <v>25</v>
      </c>
      <c r="G256" s="89">
        <f>E256*F256</f>
        <v>75</v>
      </c>
      <c r="H256" s="90"/>
      <c r="I256" s="2"/>
      <c r="J256" s="85" t="s">
        <v>532</v>
      </c>
    </row>
    <row r="257" spans="2:10" ht="30" x14ac:dyDescent="0.25">
      <c r="B257" s="95" t="s">
        <v>517</v>
      </c>
      <c r="C257" s="85" t="s">
        <v>148</v>
      </c>
      <c r="D257" s="86" t="s">
        <v>12</v>
      </c>
      <c r="E257" s="83">
        <v>3</v>
      </c>
      <c r="F257" s="89">
        <v>25</v>
      </c>
      <c r="G257" s="89">
        <f>E257*F257</f>
        <v>75</v>
      </c>
      <c r="H257" s="90"/>
      <c r="I257" s="2"/>
      <c r="J257" s="85" t="s">
        <v>533</v>
      </c>
    </row>
    <row r="258" spans="2:10" ht="30" x14ac:dyDescent="0.25">
      <c r="B258" s="95" t="s">
        <v>518</v>
      </c>
      <c r="C258" s="85" t="s">
        <v>31</v>
      </c>
      <c r="D258" s="86" t="s">
        <v>12</v>
      </c>
      <c r="E258" s="83">
        <v>3</v>
      </c>
      <c r="F258" s="89">
        <v>25</v>
      </c>
      <c r="G258" s="89">
        <f>E258*F258</f>
        <v>75</v>
      </c>
      <c r="H258" s="90"/>
      <c r="I258" s="2"/>
      <c r="J258" s="85" t="s">
        <v>539</v>
      </c>
    </row>
    <row r="259" spans="2:10" ht="30" x14ac:dyDescent="0.25">
      <c r="B259" s="95" t="s">
        <v>519</v>
      </c>
      <c r="C259" s="85" t="s">
        <v>32</v>
      </c>
      <c r="D259" s="86" t="s">
        <v>12</v>
      </c>
      <c r="E259" s="83">
        <v>3</v>
      </c>
      <c r="F259" s="89">
        <v>25</v>
      </c>
      <c r="G259" s="89">
        <f>E259*F259</f>
        <v>75</v>
      </c>
      <c r="H259" s="90"/>
      <c r="I259" s="2"/>
      <c r="J259" s="85" t="s">
        <v>539</v>
      </c>
    </row>
    <row r="260" spans="2:10" s="216" customFormat="1" x14ac:dyDescent="0.25">
      <c r="B260" s="217" t="s">
        <v>71</v>
      </c>
      <c r="C260" s="209" t="s">
        <v>207</v>
      </c>
      <c r="D260" s="218"/>
      <c r="E260" s="219"/>
      <c r="F260" s="220"/>
      <c r="G260" s="218"/>
      <c r="H260" s="221"/>
      <c r="I260" s="222"/>
      <c r="J260" s="222"/>
    </row>
    <row r="261" spans="2:10" s="216" customFormat="1" ht="33" customHeight="1" x14ac:dyDescent="0.25">
      <c r="B261" s="95" t="s">
        <v>211</v>
      </c>
      <c r="C261" s="223" t="s">
        <v>264</v>
      </c>
      <c r="D261" s="62" t="s">
        <v>10</v>
      </c>
      <c r="E261" s="63"/>
      <c r="F261" s="63"/>
      <c r="G261" s="63"/>
      <c r="H261" s="181"/>
      <c r="I261" s="87"/>
      <c r="J261" s="64"/>
    </row>
  </sheetData>
  <sheetProtection algorithmName="SHA-512" hashValue="DzrwmroYYR1Cet0DkuxB3xFJ6GoTYIr7vAzwCjF56OcrQ43BepLAM8vqJS4pBhzIrgrme5CahleYn5/JTXIjFg==" saltValue="4DSvu7QQZaLj/P8/A3yakw==" spinCount="100000" sheet="1" objects="1" scenarios="1"/>
  <mergeCells count="3">
    <mergeCell ref="D5:F5"/>
    <mergeCell ref="G2:I2"/>
    <mergeCell ref="B2:F2"/>
  </mergeCells>
  <phoneticPr fontId="16" type="noConversion"/>
  <conditionalFormatting sqref="B8:D8 B9:B27">
    <cfRule type="cellIs" dxfId="7" priority="10" operator="equal">
      <formula>"nein"</formula>
    </cfRule>
  </conditionalFormatting>
  <conditionalFormatting sqref="C10">
    <cfRule type="cellIs" dxfId="6" priority="9" operator="equal">
      <formula>$H$10</formula>
    </cfRule>
  </conditionalFormatting>
  <conditionalFormatting sqref="H8:H27 H59:H66 H69:H77 H103:H119 H126:H142 H149:H165 H172:H188 H195:H210 H216:H232 H239:H255 H261 H48:H56">
    <cfRule type="containsText" dxfId="5" priority="8" operator="containsText" text="nein">
      <formula>NOT(ISERROR(SEARCH("nein",H8)))</formula>
    </cfRule>
  </conditionalFormatting>
  <conditionalFormatting sqref="H31:H45">
    <cfRule type="containsText" dxfId="4" priority="1" operator="containsText" text="nein">
      <formula>NOT(ISERROR(SEARCH("nein",H31)))</formula>
    </cfRule>
  </conditionalFormatting>
  <conditionalFormatting sqref="H86:H94">
    <cfRule type="containsText" dxfId="3" priority="3" operator="containsText" text="nein">
      <formula>NOT(ISERROR(SEARCH("nein",H86)))</formula>
    </cfRule>
  </conditionalFormatting>
  <dataValidations count="1">
    <dataValidation type="list" allowBlank="1" showInputMessage="1" showErrorMessage="1" sqref="H261 H149:H165 H86:H94 H195:H210 H172:H188 H59:H66 H8:H27 H126:H142 H103:H119 H69:H77 H216:H232 H239:H255 H31:H45 H48:H56" xr:uid="{5BD9D547-8437-47F4-8E3D-D1C74C18FF1F}">
      <formula1>$N$8:$N$9</formula1>
    </dataValidation>
  </dataValidations>
  <pageMargins left="0.25" right="0.25" top="0.75" bottom="0.75" header="0.3" footer="0.3"/>
  <pageSetup paperSize="9" scale="99" orientation="landscape" r:id="rId1"/>
  <ignoredErrors>
    <ignoredError sqref="A190:A192 A257:A259 A23:A27 B30 A121:A123 A234:A236 B47 A8:B8 A20:A21 A9:A18 A102:A106 A108:A118 A171:A187 A223:A230 A238 A215:A220 A239:A253 A221"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2BBB1-DCC7-480A-9C0A-05C7925E339A}">
  <dimension ref="A1:M19"/>
  <sheetViews>
    <sheetView topLeftCell="A14" workbookViewId="0">
      <selection activeCell="E26" sqref="E26"/>
    </sheetView>
  </sheetViews>
  <sheetFormatPr baseColWidth="10" defaultColWidth="9.140625" defaultRowHeight="15" x14ac:dyDescent="0.25"/>
  <cols>
    <col min="1" max="1" width="2.5703125" style="3" customWidth="1"/>
    <col min="2" max="2" width="10.7109375" style="192" bestFit="1" customWidth="1"/>
    <col min="3" max="3" width="55.5703125" style="3" customWidth="1"/>
    <col min="4" max="4" width="5" style="3" bestFit="1" customWidth="1"/>
    <col min="5" max="5" width="3.85546875" style="3" customWidth="1"/>
    <col min="6" max="6" width="8.5703125" style="3" bestFit="1" customWidth="1"/>
    <col min="7" max="7" width="5.5703125" style="3" bestFit="1" customWidth="1"/>
    <col min="8" max="8" width="5.28515625" style="3" customWidth="1"/>
    <col min="9" max="9" width="24.140625" style="3" customWidth="1"/>
    <col min="10" max="10" width="27.42578125" style="3" customWidth="1"/>
    <col min="11" max="11" width="2.140625" style="3" customWidth="1"/>
    <col min="12" max="16384" width="9.140625" style="3"/>
  </cols>
  <sheetData>
    <row r="1" spans="1:13" ht="13.5" customHeight="1" thickBot="1" x14ac:dyDescent="0.3"/>
    <row r="2" spans="1:13" ht="96.75" customHeight="1" thickBot="1" x14ac:dyDescent="0.3">
      <c r="B2" s="301"/>
      <c r="C2" s="302"/>
      <c r="D2" s="302"/>
      <c r="E2" s="302"/>
      <c r="F2" s="302"/>
      <c r="G2" s="302"/>
      <c r="H2" s="302"/>
      <c r="I2" s="259" t="str">
        <f>Deckblatt!D3</f>
        <v>Bietername</v>
      </c>
      <c r="J2" s="258" t="s">
        <v>263</v>
      </c>
    </row>
    <row r="3" spans="1:13" ht="15.75" thickBot="1" x14ac:dyDescent="0.3">
      <c r="B3" s="193"/>
      <c r="C3" s="38"/>
      <c r="D3" s="39"/>
      <c r="E3" s="39"/>
      <c r="F3" s="39"/>
      <c r="G3" s="39"/>
      <c r="H3" s="39"/>
      <c r="I3" s="39"/>
      <c r="J3" s="39"/>
    </row>
    <row r="4" spans="1:13" ht="96.75" thickBot="1" x14ac:dyDescent="1">
      <c r="B4" s="194" t="s">
        <v>1</v>
      </c>
      <c r="C4" s="40" t="s">
        <v>2</v>
      </c>
      <c r="D4" s="41" t="s">
        <v>3</v>
      </c>
      <c r="E4" s="41" t="s">
        <v>190</v>
      </c>
      <c r="F4" s="42" t="s">
        <v>5</v>
      </c>
      <c r="G4" s="41" t="s">
        <v>13</v>
      </c>
      <c r="H4" s="43" t="s">
        <v>196</v>
      </c>
      <c r="I4" s="44" t="s">
        <v>6</v>
      </c>
      <c r="J4" s="44" t="s">
        <v>7</v>
      </c>
      <c r="L4"/>
      <c r="M4" s="45"/>
    </row>
    <row r="5" spans="1:13" ht="48" customHeight="1" x14ac:dyDescent="0.25">
      <c r="B5" s="195"/>
      <c r="C5" s="46"/>
      <c r="D5" s="297" t="s">
        <v>14</v>
      </c>
      <c r="E5" s="297"/>
      <c r="F5" s="297"/>
      <c r="G5" s="48"/>
      <c r="H5" s="49"/>
      <c r="I5" s="50" t="s">
        <v>19</v>
      </c>
      <c r="J5" s="51"/>
    </row>
    <row r="6" spans="1:13" ht="25.9" customHeight="1" x14ac:dyDescent="0.25">
      <c r="A6" s="137"/>
      <c r="B6" s="211" t="s">
        <v>419</v>
      </c>
      <c r="C6" s="212" t="s">
        <v>420</v>
      </c>
      <c r="D6" s="53"/>
      <c r="E6" s="54"/>
      <c r="F6" s="55"/>
      <c r="G6" s="53"/>
      <c r="H6" s="56"/>
      <c r="I6" s="57"/>
      <c r="J6" s="57"/>
    </row>
    <row r="7" spans="1:13" ht="141.75" customHeight="1" x14ac:dyDescent="0.25">
      <c r="A7" s="137"/>
      <c r="B7" s="213" t="s">
        <v>421</v>
      </c>
      <c r="C7" s="201" t="s">
        <v>422</v>
      </c>
      <c r="D7" s="246" t="s">
        <v>10</v>
      </c>
      <c r="E7" s="82"/>
      <c r="F7" s="83"/>
      <c r="G7" s="83"/>
      <c r="H7" s="181"/>
      <c r="I7" s="87"/>
      <c r="J7" s="85"/>
    </row>
    <row r="8" spans="1:13" ht="45.75" customHeight="1" x14ac:dyDescent="0.25">
      <c r="A8" s="137"/>
      <c r="B8" s="213"/>
      <c r="C8" s="201" t="s">
        <v>423</v>
      </c>
      <c r="D8" s="247"/>
      <c r="E8" s="82"/>
      <c r="F8" s="82"/>
      <c r="G8" s="82"/>
      <c r="H8" s="82"/>
      <c r="I8" s="82"/>
      <c r="J8" s="82"/>
    </row>
    <row r="9" spans="1:13" ht="342" customHeight="1" x14ac:dyDescent="0.25">
      <c r="A9" s="137"/>
      <c r="B9" s="213" t="s">
        <v>424</v>
      </c>
      <c r="C9" s="201" t="s">
        <v>425</v>
      </c>
      <c r="D9" s="246" t="s">
        <v>10</v>
      </c>
      <c r="E9" s="82"/>
      <c r="F9" s="83"/>
      <c r="G9" s="83"/>
      <c r="H9" s="181"/>
      <c r="I9" s="87"/>
      <c r="J9" s="85"/>
    </row>
    <row r="10" spans="1:13" ht="135.75" customHeight="1" x14ac:dyDescent="0.25">
      <c r="A10" s="137"/>
      <c r="B10" s="213" t="s">
        <v>426</v>
      </c>
      <c r="C10" s="201" t="s">
        <v>547</v>
      </c>
      <c r="D10" s="246" t="s">
        <v>10</v>
      </c>
      <c r="E10" s="82"/>
      <c r="F10" s="83"/>
      <c r="G10" s="83"/>
      <c r="H10" s="181"/>
      <c r="I10" s="87"/>
      <c r="J10" s="83"/>
    </row>
    <row r="11" spans="1:13" ht="156" customHeight="1" x14ac:dyDescent="0.25">
      <c r="A11" s="137"/>
      <c r="B11" s="213" t="s">
        <v>427</v>
      </c>
      <c r="C11" s="201" t="s">
        <v>428</v>
      </c>
      <c r="D11" s="246" t="s">
        <v>10</v>
      </c>
      <c r="E11" s="82"/>
      <c r="F11" s="63"/>
      <c r="G11" s="63"/>
      <c r="H11" s="181"/>
      <c r="I11" s="87"/>
      <c r="J11" s="64"/>
    </row>
    <row r="12" spans="1:13" ht="13.5" customHeight="1" x14ac:dyDescent="0.25">
      <c r="A12" s="137"/>
      <c r="B12" s="248">
        <v>5</v>
      </c>
      <c r="C12" s="314" t="s">
        <v>549</v>
      </c>
      <c r="D12" s="315"/>
      <c r="E12" s="315"/>
      <c r="F12" s="315"/>
      <c r="G12" s="315"/>
      <c r="H12" s="315"/>
      <c r="I12" s="315"/>
      <c r="J12" s="316"/>
    </row>
    <row r="13" spans="1:13" ht="126.75" customHeight="1" x14ac:dyDescent="0.25">
      <c r="A13" s="137"/>
      <c r="B13" s="213" t="s">
        <v>185</v>
      </c>
      <c r="C13" s="201" t="s">
        <v>429</v>
      </c>
      <c r="D13" s="246" t="s">
        <v>10</v>
      </c>
      <c r="E13" s="82"/>
      <c r="F13" s="63"/>
      <c r="G13" s="63"/>
      <c r="H13" s="181"/>
      <c r="I13" s="87"/>
      <c r="J13" s="64"/>
    </row>
    <row r="14" spans="1:13" ht="390" x14ac:dyDescent="0.25">
      <c r="B14" s="213" t="s">
        <v>186</v>
      </c>
      <c r="C14" s="214" t="s">
        <v>430</v>
      </c>
      <c r="D14" s="249" t="s">
        <v>10</v>
      </c>
      <c r="E14" s="83"/>
      <c r="F14" s="63"/>
      <c r="G14" s="63"/>
      <c r="H14" s="181"/>
      <c r="I14" s="87"/>
      <c r="J14" s="64"/>
    </row>
    <row r="15" spans="1:13" x14ac:dyDescent="0.25">
      <c r="B15" s="250" t="s">
        <v>431</v>
      </c>
      <c r="C15" s="314" t="s">
        <v>432</v>
      </c>
      <c r="D15" s="315"/>
      <c r="E15" s="315"/>
      <c r="F15" s="315"/>
      <c r="G15" s="315"/>
      <c r="H15" s="315"/>
      <c r="I15" s="315"/>
      <c r="J15" s="316"/>
    </row>
    <row r="16" spans="1:13" ht="150" x14ac:dyDescent="0.25">
      <c r="B16" s="254" t="s">
        <v>433</v>
      </c>
      <c r="C16" s="268" t="s">
        <v>560</v>
      </c>
      <c r="D16" s="257" t="s">
        <v>10</v>
      </c>
      <c r="E16" s="140"/>
      <c r="F16" s="140"/>
      <c r="G16" s="140"/>
      <c r="H16" s="256"/>
      <c r="I16" s="87"/>
      <c r="J16" s="85"/>
    </row>
    <row r="17" spans="2:10" x14ac:dyDescent="0.25">
      <c r="B17" s="251">
        <v>7</v>
      </c>
      <c r="C17" s="311" t="s">
        <v>207</v>
      </c>
      <c r="D17" s="312"/>
      <c r="E17" s="312"/>
      <c r="F17" s="312"/>
      <c r="G17" s="312"/>
      <c r="H17" s="312"/>
      <c r="I17" s="312"/>
      <c r="J17" s="313"/>
    </row>
    <row r="18" spans="2:10" ht="30" x14ac:dyDescent="0.25">
      <c r="B18" s="254" t="s">
        <v>434</v>
      </c>
      <c r="C18" s="255" t="s">
        <v>435</v>
      </c>
      <c r="D18" s="215" t="s">
        <v>10</v>
      </c>
      <c r="E18" s="252"/>
      <c r="F18" s="140"/>
      <c r="G18" s="140"/>
      <c r="H18" s="256"/>
      <c r="I18" s="87"/>
      <c r="J18" s="85"/>
    </row>
    <row r="19" spans="2:10" ht="45" x14ac:dyDescent="0.25">
      <c r="B19" s="213" t="s">
        <v>436</v>
      </c>
      <c r="C19" s="253" t="s">
        <v>440</v>
      </c>
      <c r="D19" s="215" t="s">
        <v>10</v>
      </c>
      <c r="E19" s="252"/>
      <c r="F19" s="63"/>
      <c r="G19" s="63"/>
      <c r="H19" s="181"/>
      <c r="I19" s="87"/>
      <c r="J19" s="64"/>
    </row>
  </sheetData>
  <mergeCells count="5">
    <mergeCell ref="B2:H2"/>
    <mergeCell ref="D5:F5"/>
    <mergeCell ref="C17:J17"/>
    <mergeCell ref="C15:J15"/>
    <mergeCell ref="C12:J12"/>
  </mergeCells>
  <conditionalFormatting sqref="H7 H9:H11 H13:H14">
    <cfRule type="containsText" dxfId="2" priority="9" operator="containsText" text="nein">
      <formula>NOT(ISERROR(SEARCH("nein",H7)))</formula>
    </cfRule>
  </conditionalFormatting>
  <conditionalFormatting sqref="H16">
    <cfRule type="containsText" dxfId="1" priority="3" operator="containsText" text="nein">
      <formula>NOT(ISERROR(SEARCH("nein",H16)))</formula>
    </cfRule>
  </conditionalFormatting>
  <conditionalFormatting sqref="H18:H19">
    <cfRule type="containsText" dxfId="0" priority="1" operator="containsText" text="nein">
      <formula>NOT(ISERROR(SEARCH("nein",H18)))</formula>
    </cfRule>
  </conditionalFormatting>
  <dataValidations count="1">
    <dataValidation type="list" allowBlank="1" showInputMessage="1" showErrorMessage="1" sqref="H7:H11 H13:H14 H16 H18:H19" xr:uid="{AA52247D-1D2E-4300-AE09-5B9E1F0B674C}">
      <formula1>#REF!</formula1>
    </dataValidation>
  </dataValidation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4BD0F-C905-4F85-9EFD-80AE7FAB8671}">
  <dimension ref="A1:R52"/>
  <sheetViews>
    <sheetView topLeftCell="B1" zoomScale="110" zoomScaleNormal="110" zoomScaleSheetLayoutView="100" workbookViewId="0">
      <selection activeCell="M16" sqref="M16"/>
    </sheetView>
  </sheetViews>
  <sheetFormatPr baseColWidth="10" defaultColWidth="9.140625" defaultRowHeight="15" x14ac:dyDescent="0.25"/>
  <cols>
    <col min="1" max="1" width="1.28515625" style="3" customWidth="1"/>
    <col min="2" max="2" width="25.28515625" style="3" customWidth="1"/>
    <col min="3" max="3" width="16.7109375" style="3" customWidth="1"/>
    <col min="4" max="4" width="18.140625" style="3" customWidth="1"/>
    <col min="5" max="5" width="18.7109375" style="6" customWidth="1"/>
    <col min="6" max="6" width="19.140625" style="3" customWidth="1"/>
    <col min="7" max="7" width="14.85546875" style="3" customWidth="1"/>
    <col min="8" max="8" width="20" style="3" customWidth="1"/>
    <col min="9" max="9" width="15.7109375" style="3" customWidth="1"/>
    <col min="10" max="12" width="14.85546875" style="3" customWidth="1"/>
    <col min="13" max="13" width="17.7109375" style="3" customWidth="1"/>
    <col min="14" max="15" width="14.85546875" style="3" customWidth="1"/>
    <col min="16" max="17" width="9.140625" style="3"/>
    <col min="18" max="18" width="29.7109375" style="3" customWidth="1"/>
    <col min="19" max="16384" width="9.140625" style="3"/>
  </cols>
  <sheetData>
    <row r="1" spans="1:18" ht="5.25" customHeight="1" x14ac:dyDescent="0.25">
      <c r="A1" s="107"/>
      <c r="B1" s="107"/>
      <c r="C1" s="107"/>
      <c r="D1" s="107"/>
      <c r="E1" s="270"/>
      <c r="F1" s="107"/>
      <c r="G1" s="107"/>
      <c r="H1" s="107"/>
      <c r="I1" s="107"/>
      <c r="J1" s="107"/>
      <c r="K1" s="107"/>
      <c r="L1" s="107"/>
      <c r="M1" s="107"/>
      <c r="N1" s="107"/>
      <c r="O1" s="107"/>
    </row>
    <row r="2" spans="1:18" ht="97.5" customHeight="1" x14ac:dyDescent="0.25">
      <c r="A2" s="107"/>
      <c r="B2" s="351"/>
      <c r="C2" s="352"/>
      <c r="D2" s="331" t="str">
        <f>Deckblatt!D3</f>
        <v>Bietername</v>
      </c>
      <c r="E2" s="332"/>
      <c r="F2" s="332"/>
      <c r="G2" s="333"/>
      <c r="H2" s="295" t="s">
        <v>557</v>
      </c>
      <c r="I2" s="353" t="s">
        <v>452</v>
      </c>
      <c r="J2" s="354"/>
      <c r="K2" s="355"/>
    </row>
    <row r="3" spans="1:18" ht="5.25" customHeight="1" x14ac:dyDescent="0.25">
      <c r="A3" s="107"/>
      <c r="B3" s="107"/>
      <c r="C3" s="107"/>
      <c r="D3" s="107"/>
      <c r="E3" s="270"/>
      <c r="F3" s="107"/>
      <c r="G3" s="107"/>
      <c r="H3" s="107"/>
      <c r="I3" s="107"/>
      <c r="J3" s="107"/>
      <c r="K3" s="107"/>
      <c r="L3" s="107"/>
      <c r="M3" s="107"/>
      <c r="N3" s="107"/>
      <c r="O3" s="107"/>
    </row>
    <row r="4" spans="1:18" ht="48" customHeight="1" x14ac:dyDescent="0.35">
      <c r="A4" s="107"/>
      <c r="B4" s="322" t="s">
        <v>107</v>
      </c>
      <c r="C4" s="322"/>
      <c r="D4" s="245" t="s">
        <v>402</v>
      </c>
      <c r="E4" s="245" t="s">
        <v>530</v>
      </c>
      <c r="F4" s="245" t="s">
        <v>529</v>
      </c>
      <c r="G4" s="245" t="s">
        <v>528</v>
      </c>
      <c r="H4" s="245" t="s">
        <v>527</v>
      </c>
      <c r="I4" s="245" t="s">
        <v>526</v>
      </c>
      <c r="J4" s="245" t="s">
        <v>522</v>
      </c>
      <c r="K4" s="245" t="s">
        <v>520</v>
      </c>
      <c r="L4" s="245" t="s">
        <v>521</v>
      </c>
      <c r="M4" s="245" t="s">
        <v>523</v>
      </c>
      <c r="N4" s="245" t="s">
        <v>524</v>
      </c>
      <c r="O4" s="245" t="s">
        <v>525</v>
      </c>
      <c r="R4" s="275"/>
    </row>
    <row r="5" spans="1:18" x14ac:dyDescent="0.25">
      <c r="A5" s="107"/>
      <c r="B5" s="356" t="s">
        <v>412</v>
      </c>
      <c r="C5" s="356"/>
      <c r="D5" s="269">
        <v>1000</v>
      </c>
      <c r="E5" s="269">
        <v>15</v>
      </c>
      <c r="F5" s="269">
        <v>120</v>
      </c>
      <c r="G5" s="269">
        <v>240</v>
      </c>
      <c r="H5" s="269">
        <v>120</v>
      </c>
      <c r="I5" s="269">
        <v>100</v>
      </c>
      <c r="J5" s="269">
        <v>85</v>
      </c>
      <c r="K5" s="269">
        <v>140</v>
      </c>
      <c r="L5" s="269">
        <v>400</v>
      </c>
      <c r="M5" s="269">
        <v>35</v>
      </c>
      <c r="N5" s="269">
        <v>650</v>
      </c>
      <c r="O5" s="269">
        <v>60</v>
      </c>
    </row>
    <row r="6" spans="1:18" x14ac:dyDescent="0.25">
      <c r="A6" s="107"/>
      <c r="B6" s="322" t="s">
        <v>550</v>
      </c>
      <c r="C6" s="322"/>
      <c r="D6" s="269">
        <v>872</v>
      </c>
      <c r="E6" s="269">
        <v>10</v>
      </c>
      <c r="F6" s="269">
        <v>106</v>
      </c>
      <c r="G6" s="269">
        <v>214</v>
      </c>
      <c r="H6" s="269">
        <v>80</v>
      </c>
      <c r="I6" s="269">
        <v>84</v>
      </c>
      <c r="J6" s="269">
        <v>69</v>
      </c>
      <c r="K6" s="269">
        <v>123</v>
      </c>
      <c r="L6" s="269">
        <v>354</v>
      </c>
      <c r="M6" s="269">
        <v>25</v>
      </c>
      <c r="N6" s="269">
        <v>547</v>
      </c>
      <c r="O6" s="269">
        <v>47</v>
      </c>
      <c r="Q6" s="292">
        <f>SUM(D6:P6)</f>
        <v>2531</v>
      </c>
      <c r="R6" s="7"/>
    </row>
    <row r="7" spans="1:18" ht="27" customHeight="1" x14ac:dyDescent="0.25">
      <c r="A7" s="107"/>
      <c r="B7" s="317" t="s">
        <v>128</v>
      </c>
      <c r="C7" s="317"/>
      <c r="D7" s="272"/>
      <c r="E7" s="272"/>
      <c r="F7" s="272"/>
      <c r="G7" s="272"/>
      <c r="H7" s="272"/>
      <c r="I7" s="272"/>
      <c r="J7" s="272"/>
      <c r="K7" s="272"/>
      <c r="L7" s="272"/>
      <c r="M7" s="272"/>
      <c r="N7" s="272"/>
      <c r="O7" s="272"/>
    </row>
    <row r="8" spans="1:18" ht="6.75" customHeight="1" x14ac:dyDescent="0.25">
      <c r="A8" s="107"/>
      <c r="B8" s="113"/>
      <c r="C8" s="112"/>
      <c r="D8" s="273"/>
      <c r="E8" s="273"/>
      <c r="F8" s="273"/>
      <c r="G8" s="273"/>
      <c r="H8" s="273"/>
      <c r="I8" s="273"/>
      <c r="J8" s="273"/>
      <c r="K8" s="273"/>
      <c r="L8" s="273"/>
      <c r="M8" s="273"/>
      <c r="N8" s="273"/>
      <c r="O8" s="273"/>
    </row>
    <row r="9" spans="1:18" ht="27" customHeight="1" x14ac:dyDescent="0.25">
      <c r="A9" s="107"/>
      <c r="B9" s="318" t="s">
        <v>404</v>
      </c>
      <c r="C9" s="327"/>
      <c r="D9" s="274">
        <v>0</v>
      </c>
      <c r="E9" s="274">
        <v>0</v>
      </c>
      <c r="F9" s="274">
        <v>0</v>
      </c>
      <c r="G9" s="274">
        <v>0</v>
      </c>
      <c r="H9" s="274">
        <v>0</v>
      </c>
      <c r="I9" s="274">
        <v>0</v>
      </c>
      <c r="J9" s="274">
        <v>0</v>
      </c>
      <c r="K9" s="274">
        <v>0</v>
      </c>
      <c r="L9" s="274">
        <v>0</v>
      </c>
      <c r="M9" s="274">
        <v>0</v>
      </c>
      <c r="N9" s="274">
        <v>0</v>
      </c>
      <c r="O9" s="274">
        <v>0</v>
      </c>
    </row>
    <row r="10" spans="1:18" ht="6" customHeight="1" x14ac:dyDescent="0.25">
      <c r="A10" s="107"/>
      <c r="B10" s="117"/>
      <c r="C10" s="118"/>
      <c r="D10" s="119"/>
      <c r="E10" s="271"/>
      <c r="F10" s="119"/>
      <c r="G10" s="119"/>
      <c r="H10" s="119"/>
      <c r="I10" s="119"/>
      <c r="J10" s="119"/>
      <c r="K10" s="119"/>
      <c r="L10" s="119"/>
      <c r="M10" s="119"/>
      <c r="N10" s="119"/>
      <c r="O10" s="119"/>
    </row>
    <row r="11" spans="1:18" ht="27" customHeight="1" x14ac:dyDescent="0.25">
      <c r="A11" s="107"/>
      <c r="B11" s="335" t="s">
        <v>276</v>
      </c>
      <c r="C11" s="336"/>
      <c r="D11" s="343">
        <f>(D6*D9)+(E6*E9)+(F6*F9)+(G6*G9)+(H6*H9)+(I6*I9)+(J6*J9)+(K6*K9)+(L6*L9)+(M6*M9)+(N6*N9)+(O6*O9)</f>
        <v>0</v>
      </c>
      <c r="E11" s="344"/>
      <c r="F11" s="344"/>
      <c r="G11" s="344"/>
      <c r="H11" s="344"/>
      <c r="I11" s="344"/>
      <c r="J11" s="344"/>
      <c r="K11" s="344"/>
      <c r="L11" s="344"/>
      <c r="M11" s="344"/>
      <c r="N11" s="344"/>
      <c r="O11" s="345"/>
    </row>
    <row r="12" spans="1:18" ht="11.25" customHeight="1" x14ac:dyDescent="0.25">
      <c r="A12" s="107"/>
      <c r="B12" s="203"/>
      <c r="C12" s="125"/>
      <c r="D12" s="125"/>
      <c r="E12" s="270"/>
      <c r="F12" s="125"/>
      <c r="G12" s="125"/>
      <c r="H12" s="125"/>
      <c r="I12" s="125"/>
      <c r="J12" s="125"/>
      <c r="K12" s="125"/>
      <c r="L12" s="125"/>
      <c r="M12" s="125"/>
      <c r="N12" s="125"/>
      <c r="O12" s="125"/>
    </row>
    <row r="13" spans="1:18" ht="39" customHeight="1" x14ac:dyDescent="0.25">
      <c r="A13" s="107"/>
      <c r="B13" s="318" t="s">
        <v>556</v>
      </c>
      <c r="C13" s="327"/>
      <c r="D13" s="328">
        <v>0</v>
      </c>
      <c r="E13" s="329"/>
      <c r="F13" s="329"/>
      <c r="G13" s="329"/>
      <c r="H13" s="329"/>
      <c r="I13" s="329"/>
      <c r="J13" s="329"/>
      <c r="K13" s="329"/>
      <c r="L13" s="329"/>
      <c r="M13" s="329"/>
      <c r="N13" s="329"/>
      <c r="O13" s="330"/>
    </row>
    <row r="14" spans="1:18" ht="9" customHeight="1" x14ac:dyDescent="0.25">
      <c r="A14" s="107"/>
      <c r="B14" s="117"/>
      <c r="C14" s="118"/>
      <c r="D14" s="119"/>
      <c r="E14" s="271"/>
      <c r="F14" s="119"/>
      <c r="G14" s="119"/>
      <c r="H14" s="119"/>
      <c r="I14" s="119"/>
      <c r="J14" s="119"/>
      <c r="K14" s="119"/>
      <c r="L14" s="119"/>
      <c r="M14" s="119"/>
      <c r="N14" s="119"/>
      <c r="O14" s="119"/>
    </row>
    <row r="15" spans="1:18" ht="35.25" customHeight="1" x14ac:dyDescent="0.25">
      <c r="A15" s="107"/>
      <c r="B15" s="346" t="s">
        <v>131</v>
      </c>
      <c r="C15" s="347"/>
      <c r="D15" s="318" t="s">
        <v>130</v>
      </c>
      <c r="E15" s="326"/>
      <c r="F15" s="326"/>
      <c r="G15" s="326"/>
      <c r="H15" s="326"/>
      <c r="I15" s="326"/>
      <c r="J15" s="326"/>
      <c r="K15" s="326"/>
      <c r="L15" s="327"/>
    </row>
    <row r="16" spans="1:18" x14ac:dyDescent="0.25">
      <c r="A16" s="107"/>
      <c r="B16" s="318" t="s">
        <v>108</v>
      </c>
      <c r="C16" s="327"/>
      <c r="D16" s="288">
        <v>100</v>
      </c>
      <c r="E16" s="288">
        <v>5</v>
      </c>
      <c r="F16" s="288">
        <v>10</v>
      </c>
      <c r="G16" s="288">
        <v>50</v>
      </c>
      <c r="H16" s="288">
        <v>10</v>
      </c>
      <c r="I16" s="288">
        <v>50</v>
      </c>
      <c r="J16" s="288">
        <v>50</v>
      </c>
      <c r="K16" s="288">
        <v>50</v>
      </c>
      <c r="L16" s="288">
        <v>50</v>
      </c>
    </row>
    <row r="17" spans="1:15" ht="15" customHeight="1" x14ac:dyDescent="0.25">
      <c r="A17" s="107"/>
      <c r="B17" s="318" t="s">
        <v>143</v>
      </c>
      <c r="C17" s="327"/>
      <c r="D17" s="274">
        <v>0</v>
      </c>
      <c r="E17" s="274">
        <v>0</v>
      </c>
      <c r="F17" s="274">
        <v>0</v>
      </c>
      <c r="G17" s="274">
        <v>0</v>
      </c>
      <c r="H17" s="274">
        <v>0</v>
      </c>
      <c r="I17" s="274">
        <v>0</v>
      </c>
      <c r="J17" s="274">
        <v>0</v>
      </c>
      <c r="K17" s="274">
        <v>0</v>
      </c>
      <c r="L17" s="274">
        <v>0</v>
      </c>
    </row>
    <row r="18" spans="1:15" ht="6.6" customHeight="1" x14ac:dyDescent="0.25">
      <c r="A18" s="107"/>
      <c r="B18" s="117"/>
      <c r="C18" s="118"/>
      <c r="D18" s="289"/>
      <c r="E18" s="289"/>
      <c r="F18" s="289"/>
      <c r="G18" s="289"/>
      <c r="H18" s="289"/>
      <c r="I18" s="289"/>
      <c r="J18" s="290"/>
      <c r="K18" s="291"/>
      <c r="L18" s="216"/>
    </row>
    <row r="19" spans="1:15" ht="14.45" customHeight="1" x14ac:dyDescent="0.25">
      <c r="A19" s="107"/>
      <c r="B19" s="346" t="s">
        <v>131</v>
      </c>
      <c r="C19" s="347"/>
      <c r="D19" s="348" t="s">
        <v>129</v>
      </c>
      <c r="E19" s="349"/>
      <c r="F19" s="349"/>
      <c r="G19" s="349"/>
      <c r="H19" s="349"/>
      <c r="I19" s="349"/>
      <c r="J19" s="349"/>
      <c r="K19" s="349"/>
      <c r="L19" s="350"/>
    </row>
    <row r="20" spans="1:15" x14ac:dyDescent="0.25">
      <c r="A20" s="107"/>
      <c r="B20" s="318" t="s">
        <v>108</v>
      </c>
      <c r="C20" s="327"/>
      <c r="D20" s="288">
        <v>10</v>
      </c>
      <c r="E20" s="288">
        <v>5</v>
      </c>
      <c r="F20" s="288">
        <v>10</v>
      </c>
      <c r="G20" s="288">
        <v>50</v>
      </c>
      <c r="H20" s="288">
        <v>10</v>
      </c>
      <c r="I20" s="288">
        <v>50</v>
      </c>
      <c r="J20" s="288">
        <v>50</v>
      </c>
      <c r="K20" s="288">
        <v>50</v>
      </c>
      <c r="L20" s="288">
        <v>50</v>
      </c>
    </row>
    <row r="21" spans="1:15" ht="15" customHeight="1" x14ac:dyDescent="0.25">
      <c r="A21" s="107"/>
      <c r="B21" s="318" t="s">
        <v>143</v>
      </c>
      <c r="C21" s="327"/>
      <c r="D21" s="274">
        <v>0</v>
      </c>
      <c r="E21" s="274">
        <v>0</v>
      </c>
      <c r="F21" s="274">
        <v>0</v>
      </c>
      <c r="G21" s="274">
        <v>0</v>
      </c>
      <c r="H21" s="274">
        <v>0</v>
      </c>
      <c r="I21" s="274">
        <v>0</v>
      </c>
      <c r="J21" s="274">
        <v>0</v>
      </c>
      <c r="K21" s="274">
        <v>0</v>
      </c>
      <c r="L21" s="274">
        <v>0</v>
      </c>
    </row>
    <row r="22" spans="1:15" ht="6" customHeight="1" x14ac:dyDescent="0.25">
      <c r="A22" s="107"/>
      <c r="B22" s="117"/>
      <c r="C22" s="118"/>
      <c r="D22" s="119"/>
      <c r="E22" s="271"/>
      <c r="F22" s="119"/>
      <c r="G22" s="119"/>
      <c r="H22" s="119"/>
      <c r="I22" s="119"/>
      <c r="J22" s="119"/>
      <c r="K22" s="119"/>
      <c r="L22" s="119"/>
      <c r="M22" s="119"/>
      <c r="N22" s="119"/>
      <c r="O22" s="119"/>
    </row>
    <row r="23" spans="1:15" ht="43.15" customHeight="1" x14ac:dyDescent="0.25">
      <c r="A23" s="107"/>
      <c r="B23" s="346" t="s">
        <v>131</v>
      </c>
      <c r="C23" s="347"/>
      <c r="D23" s="357"/>
      <c r="E23" s="358"/>
      <c r="F23" s="358"/>
      <c r="G23" s="358"/>
      <c r="H23" s="358"/>
      <c r="I23" s="358"/>
      <c r="J23" s="358"/>
      <c r="K23" s="358"/>
      <c r="L23" s="359"/>
      <c r="M23" s="318" t="s">
        <v>206</v>
      </c>
      <c r="N23" s="326"/>
      <c r="O23" s="327"/>
    </row>
    <row r="24" spans="1:15" x14ac:dyDescent="0.25">
      <c r="A24" s="107"/>
      <c r="B24" s="318" t="s">
        <v>108</v>
      </c>
      <c r="C24" s="327"/>
      <c r="D24" s="319"/>
      <c r="E24" s="320"/>
      <c r="F24" s="320"/>
      <c r="G24" s="320"/>
      <c r="H24" s="320"/>
      <c r="I24" s="320"/>
      <c r="J24" s="320"/>
      <c r="K24" s="320"/>
      <c r="L24" s="321"/>
      <c r="M24" s="115">
        <v>10</v>
      </c>
      <c r="N24" s="110">
        <v>10</v>
      </c>
      <c r="O24" s="110">
        <v>10</v>
      </c>
    </row>
    <row r="25" spans="1:15" x14ac:dyDescent="0.25">
      <c r="A25" s="107"/>
      <c r="B25" s="317" t="s">
        <v>143</v>
      </c>
      <c r="C25" s="317"/>
      <c r="D25" s="319"/>
      <c r="E25" s="320"/>
      <c r="F25" s="320"/>
      <c r="G25" s="320"/>
      <c r="H25" s="320"/>
      <c r="I25" s="320"/>
      <c r="J25" s="320"/>
      <c r="K25" s="320"/>
      <c r="L25" s="321"/>
      <c r="M25" s="131">
        <v>0</v>
      </c>
      <c r="N25" s="131">
        <v>0</v>
      </c>
      <c r="O25" s="131">
        <v>0</v>
      </c>
    </row>
    <row r="26" spans="1:15" ht="6" customHeight="1" x14ac:dyDescent="0.25">
      <c r="A26" s="107"/>
      <c r="B26" s="117"/>
      <c r="C26" s="118"/>
      <c r="D26" s="119"/>
      <c r="E26" s="271"/>
      <c r="F26" s="119"/>
      <c r="G26" s="119"/>
      <c r="H26" s="119"/>
      <c r="I26" s="119"/>
      <c r="J26" s="119"/>
      <c r="K26" s="119"/>
      <c r="L26" s="119"/>
      <c r="M26" s="119"/>
      <c r="N26" s="119"/>
      <c r="O26" s="119"/>
    </row>
    <row r="27" spans="1:15" ht="43.15" customHeight="1" x14ac:dyDescent="0.25">
      <c r="A27" s="107"/>
      <c r="B27" s="322" t="s">
        <v>131</v>
      </c>
      <c r="C27" s="322"/>
      <c r="D27" s="323"/>
      <c r="E27" s="324"/>
      <c r="F27" s="324"/>
      <c r="G27" s="324"/>
      <c r="H27" s="324"/>
      <c r="I27" s="324"/>
      <c r="J27" s="324"/>
      <c r="K27" s="324"/>
      <c r="L27" s="325"/>
      <c r="M27" s="318" t="s">
        <v>417</v>
      </c>
      <c r="N27" s="326"/>
      <c r="O27" s="327"/>
    </row>
    <row r="28" spans="1:15" x14ac:dyDescent="0.25">
      <c r="A28" s="107"/>
      <c r="B28" s="317" t="s">
        <v>108</v>
      </c>
      <c r="C28" s="318"/>
      <c r="D28" s="319"/>
      <c r="E28" s="320"/>
      <c r="F28" s="320"/>
      <c r="G28" s="320"/>
      <c r="H28" s="320"/>
      <c r="I28" s="320"/>
      <c r="J28" s="320"/>
      <c r="K28" s="320"/>
      <c r="L28" s="321"/>
      <c r="M28" s="115">
        <v>10</v>
      </c>
      <c r="N28" s="110">
        <v>10</v>
      </c>
      <c r="O28" s="110">
        <v>10</v>
      </c>
    </row>
    <row r="29" spans="1:15" x14ac:dyDescent="0.25">
      <c r="A29" s="107"/>
      <c r="B29" s="317" t="s">
        <v>143</v>
      </c>
      <c r="C29" s="317"/>
      <c r="D29" s="319"/>
      <c r="E29" s="320"/>
      <c r="F29" s="320"/>
      <c r="G29" s="320"/>
      <c r="H29" s="320"/>
      <c r="I29" s="320"/>
      <c r="J29" s="320"/>
      <c r="K29" s="320"/>
      <c r="L29" s="321"/>
      <c r="M29" s="131">
        <v>0</v>
      </c>
      <c r="N29" s="131">
        <v>0</v>
      </c>
      <c r="O29" s="131">
        <v>0</v>
      </c>
    </row>
    <row r="30" spans="1:15" ht="6" customHeight="1" x14ac:dyDescent="0.25">
      <c r="A30" s="107"/>
      <c r="B30" s="117"/>
      <c r="C30" s="118"/>
      <c r="D30" s="119"/>
      <c r="E30" s="271"/>
      <c r="F30" s="119"/>
      <c r="G30" s="119"/>
      <c r="H30" s="119"/>
      <c r="I30" s="119"/>
      <c r="J30" s="119"/>
      <c r="K30" s="119"/>
      <c r="L30" s="119"/>
      <c r="M30" s="119"/>
      <c r="N30" s="119"/>
      <c r="O30" s="119"/>
    </row>
    <row r="31" spans="1:15" ht="25.9" customHeight="1" x14ac:dyDescent="0.25">
      <c r="A31" s="107"/>
      <c r="B31" s="322" t="s">
        <v>131</v>
      </c>
      <c r="C31" s="322"/>
      <c r="D31" s="323"/>
      <c r="E31" s="324"/>
      <c r="F31" s="324"/>
      <c r="G31" s="324"/>
      <c r="H31" s="324"/>
      <c r="I31" s="324"/>
      <c r="J31" s="324"/>
      <c r="K31" s="324"/>
      <c r="L31" s="325"/>
      <c r="M31" s="318" t="s">
        <v>418</v>
      </c>
      <c r="N31" s="326"/>
      <c r="O31" s="327"/>
    </row>
    <row r="32" spans="1:15" x14ac:dyDescent="0.25">
      <c r="A32" s="107"/>
      <c r="B32" s="317" t="s">
        <v>108</v>
      </c>
      <c r="C32" s="318"/>
      <c r="D32" s="319"/>
      <c r="E32" s="320"/>
      <c r="F32" s="320"/>
      <c r="G32" s="320"/>
      <c r="H32" s="320"/>
      <c r="I32" s="320"/>
      <c r="J32" s="320"/>
      <c r="K32" s="320"/>
      <c r="L32" s="321"/>
      <c r="M32" s="115">
        <v>20</v>
      </c>
      <c r="N32" s="110">
        <v>30</v>
      </c>
      <c r="O32" s="110">
        <v>30</v>
      </c>
    </row>
    <row r="33" spans="1:16" x14ac:dyDescent="0.25">
      <c r="A33" s="107"/>
      <c r="B33" s="317" t="s">
        <v>143</v>
      </c>
      <c r="C33" s="317"/>
      <c r="D33" s="319"/>
      <c r="E33" s="320"/>
      <c r="F33" s="320"/>
      <c r="G33" s="320"/>
      <c r="H33" s="320"/>
      <c r="I33" s="320"/>
      <c r="J33" s="320"/>
      <c r="K33" s="320"/>
      <c r="L33" s="321"/>
      <c r="M33" s="131">
        <v>0</v>
      </c>
      <c r="N33" s="131">
        <v>0</v>
      </c>
      <c r="O33" s="131">
        <v>0</v>
      </c>
    </row>
    <row r="34" spans="1:16" ht="13.15" customHeight="1" x14ac:dyDescent="0.25">
      <c r="A34" s="107"/>
      <c r="B34" s="117"/>
      <c r="C34" s="118"/>
      <c r="D34" s="119"/>
      <c r="E34" s="271"/>
      <c r="F34" s="119"/>
      <c r="G34" s="119"/>
      <c r="H34" s="119"/>
      <c r="I34" s="119"/>
      <c r="J34" s="119"/>
      <c r="K34" s="119"/>
      <c r="L34" s="119"/>
      <c r="M34" s="119"/>
      <c r="N34" s="119"/>
      <c r="O34" s="119"/>
    </row>
    <row r="35" spans="1:16" ht="27" customHeight="1" x14ac:dyDescent="0.25">
      <c r="A35" s="107"/>
      <c r="B35" s="335" t="s">
        <v>275</v>
      </c>
      <c r="C35" s="336"/>
      <c r="D35" s="343">
        <f>((D16*D17)+(E16*E17)+(F16*F17)+(G16*G17)+(H16*H17)+(I16*I17)+(J16*J17)+(K16*K17)+(L16*L17)+(D20*D21)+(E20*E21)+(F20*F21)+(G20*G21)+(H20*H21)+(I20*I21)+(J20*J21)+(K20*K21)+(L20*L21)+(M24*M25)+(N24*N25)+(O24*O25)+(M28*M29)+(N28*N29)+(O28*O29)+(M32*M33)+(N32*N33)+(O32*O33)+(D11)+(D13*Q6))</f>
        <v>0</v>
      </c>
      <c r="E35" s="344"/>
      <c r="F35" s="344"/>
      <c r="G35" s="344"/>
      <c r="H35" s="344"/>
      <c r="I35" s="344"/>
      <c r="J35" s="344"/>
      <c r="K35" s="344"/>
      <c r="L35" s="344"/>
      <c r="M35" s="344"/>
      <c r="N35" s="344"/>
      <c r="O35" s="345"/>
    </row>
    <row r="36" spans="1:16" ht="4.5" customHeight="1" x14ac:dyDescent="0.25">
      <c r="A36" s="107"/>
      <c r="B36" s="203"/>
      <c r="C36" s="125"/>
      <c r="D36" s="125"/>
      <c r="E36" s="270"/>
      <c r="F36" s="125"/>
      <c r="G36" s="125"/>
      <c r="H36" s="125"/>
      <c r="I36" s="125"/>
      <c r="J36" s="125"/>
      <c r="K36" s="125"/>
      <c r="L36" s="125"/>
      <c r="M36" s="125"/>
      <c r="N36" s="125"/>
      <c r="O36" s="125"/>
    </row>
    <row r="37" spans="1:16" ht="37.15" customHeight="1" x14ac:dyDescent="0.25">
      <c r="A37" s="107"/>
      <c r="B37" s="121" t="s">
        <v>283</v>
      </c>
      <c r="C37" s="110">
        <v>60</v>
      </c>
      <c r="D37" s="341"/>
      <c r="E37" s="341"/>
      <c r="F37" s="341"/>
      <c r="G37" s="341"/>
      <c r="H37" s="341"/>
      <c r="I37" s="341"/>
      <c r="J37" s="119"/>
      <c r="K37" s="119"/>
      <c r="L37" s="119"/>
      <c r="M37" s="119"/>
      <c r="N37" s="119"/>
      <c r="O37" s="119"/>
    </row>
    <row r="38" spans="1:16" ht="6" customHeight="1" x14ac:dyDescent="0.25">
      <c r="A38" s="107"/>
      <c r="B38" s="117"/>
      <c r="C38" s="118"/>
      <c r="D38" s="119"/>
      <c r="E38" s="271"/>
      <c r="F38" s="119"/>
      <c r="G38" s="119"/>
      <c r="H38" s="119"/>
      <c r="I38" s="119"/>
      <c r="J38" s="119"/>
      <c r="K38" s="119"/>
      <c r="L38" s="119"/>
      <c r="M38" s="119"/>
      <c r="N38" s="119"/>
      <c r="O38" s="119"/>
    </row>
    <row r="39" spans="1:16" ht="6" customHeight="1" x14ac:dyDescent="0.25">
      <c r="A39" s="107"/>
      <c r="B39" s="117"/>
      <c r="C39" s="118"/>
      <c r="D39" s="119"/>
      <c r="E39" s="271"/>
      <c r="F39" s="119"/>
      <c r="G39" s="119"/>
      <c r="H39" s="119"/>
      <c r="I39" s="119"/>
      <c r="J39" s="119"/>
      <c r="K39" s="119"/>
      <c r="L39" s="119"/>
      <c r="M39" s="119"/>
      <c r="N39" s="119"/>
      <c r="O39" s="119"/>
      <c r="P39" s="119"/>
    </row>
    <row r="40" spans="1:16" x14ac:dyDescent="0.25">
      <c r="A40" s="107"/>
      <c r="B40" s="340" t="s">
        <v>274</v>
      </c>
      <c r="C40" s="340"/>
      <c r="D40" s="224" t="s">
        <v>272</v>
      </c>
      <c r="E40" s="293" t="s">
        <v>177</v>
      </c>
    </row>
    <row r="41" spans="1:16" ht="51.6" customHeight="1" x14ac:dyDescent="0.25">
      <c r="A41" s="107"/>
      <c r="B41" s="318" t="s">
        <v>437</v>
      </c>
      <c r="C41" s="327"/>
      <c r="D41" s="110">
        <v>50</v>
      </c>
      <c r="E41" s="274">
        <v>0</v>
      </c>
    </row>
    <row r="42" spans="1:16" ht="9" customHeight="1" x14ac:dyDescent="0.25">
      <c r="A42" s="107"/>
      <c r="B42" s="128"/>
      <c r="C42" s="128"/>
      <c r="D42" s="128"/>
      <c r="E42" s="294"/>
    </row>
    <row r="43" spans="1:16" x14ac:dyDescent="0.25">
      <c r="A43" s="107"/>
      <c r="B43" s="340" t="s">
        <v>274</v>
      </c>
      <c r="C43" s="340"/>
      <c r="D43" s="224" t="s">
        <v>272</v>
      </c>
      <c r="E43" s="293" t="s">
        <v>271</v>
      </c>
    </row>
    <row r="44" spans="1:16" ht="51.6" customHeight="1" x14ac:dyDescent="0.25">
      <c r="A44" s="107"/>
      <c r="B44" s="342" t="s">
        <v>413</v>
      </c>
      <c r="C44" s="342"/>
      <c r="D44" s="110">
        <v>20</v>
      </c>
      <c r="E44" s="274">
        <v>0</v>
      </c>
    </row>
    <row r="45" spans="1:16" ht="9" customHeight="1" x14ac:dyDescent="0.25">
      <c r="A45" s="107"/>
      <c r="B45" s="128"/>
      <c r="C45" s="128"/>
      <c r="D45" s="128"/>
      <c r="E45" s="270"/>
      <c r="F45" s="128"/>
      <c r="G45" s="128"/>
      <c r="H45" s="128"/>
      <c r="I45" s="128"/>
      <c r="J45" s="128"/>
      <c r="K45" s="128"/>
      <c r="L45" s="128"/>
      <c r="M45" s="128"/>
      <c r="N45" s="128"/>
      <c r="O45" s="128"/>
      <c r="P45" s="128"/>
    </row>
    <row r="46" spans="1:16" s="204" customFormat="1" ht="39.6" customHeight="1" x14ac:dyDescent="0.2">
      <c r="A46" s="107"/>
      <c r="B46" s="335" t="s">
        <v>416</v>
      </c>
      <c r="C46" s="336"/>
      <c r="D46" s="337">
        <f>(D35*C37)+((D41*E41)+(D44*E44))*C37</f>
        <v>0</v>
      </c>
      <c r="E46" s="338"/>
      <c r="F46" s="338"/>
      <c r="G46" s="338"/>
      <c r="H46" s="338"/>
      <c r="I46" s="338"/>
      <c r="J46" s="338"/>
      <c r="K46" s="339"/>
    </row>
    <row r="47" spans="1:16" x14ac:dyDescent="0.25">
      <c r="A47" s="107"/>
      <c r="B47" s="107"/>
      <c r="C47" s="107"/>
      <c r="D47" s="107"/>
      <c r="E47" s="270"/>
      <c r="F47" s="107"/>
      <c r="G47" s="107"/>
      <c r="H47" s="107"/>
      <c r="I47" s="107"/>
      <c r="J47" s="107"/>
      <c r="K47" s="107"/>
      <c r="L47" s="107"/>
      <c r="M47" s="107"/>
      <c r="N47" s="107"/>
      <c r="O47" s="107"/>
    </row>
    <row r="48" spans="1:16" x14ac:dyDescent="0.25">
      <c r="A48" s="107"/>
      <c r="B48" s="107" t="s">
        <v>258</v>
      </c>
      <c r="C48" s="107"/>
      <c r="D48" s="107"/>
      <c r="E48" s="270"/>
      <c r="F48" s="107"/>
      <c r="G48" s="107"/>
      <c r="H48" s="107"/>
      <c r="I48" s="107"/>
      <c r="J48" s="107"/>
      <c r="K48" s="107"/>
      <c r="L48" s="107"/>
      <c r="M48" s="107"/>
      <c r="N48" s="107"/>
      <c r="O48" s="107"/>
    </row>
    <row r="49" spans="1:16" ht="15.6" customHeight="1" x14ac:dyDescent="0.25">
      <c r="A49" s="107"/>
      <c r="B49" s="128" t="s">
        <v>273</v>
      </c>
      <c r="C49" s="128"/>
      <c r="D49" s="128"/>
      <c r="E49" s="270"/>
      <c r="F49" s="128"/>
      <c r="G49" s="128"/>
      <c r="H49" s="128"/>
      <c r="I49" s="128"/>
      <c r="J49" s="128"/>
      <c r="K49" s="128"/>
      <c r="L49" s="128"/>
      <c r="M49" s="128"/>
      <c r="N49" s="128"/>
      <c r="O49" s="128"/>
      <c r="P49" s="128"/>
    </row>
    <row r="50" spans="1:16" x14ac:dyDescent="0.25">
      <c r="A50" s="107"/>
      <c r="B50" s="129"/>
      <c r="C50" s="107"/>
      <c r="D50" s="107"/>
      <c r="E50" s="270"/>
      <c r="F50" s="107"/>
      <c r="G50" s="107"/>
      <c r="H50" s="107"/>
      <c r="I50" s="107"/>
      <c r="J50" s="107"/>
      <c r="K50" s="107"/>
      <c r="L50" s="107"/>
      <c r="M50" s="107"/>
      <c r="N50" s="107"/>
      <c r="O50" s="107"/>
    </row>
    <row r="51" spans="1:16" ht="272.25" customHeight="1" x14ac:dyDescent="0.25">
      <c r="A51" s="107"/>
      <c r="B51" s="334"/>
      <c r="C51" s="334"/>
      <c r="D51" s="334"/>
      <c r="E51" s="334"/>
      <c r="F51" s="334"/>
      <c r="G51" s="334"/>
      <c r="H51" s="334"/>
      <c r="I51" s="334"/>
      <c r="J51" s="107"/>
      <c r="K51" s="107"/>
      <c r="L51" s="107"/>
      <c r="M51" s="107"/>
      <c r="N51" s="107"/>
      <c r="O51" s="107"/>
    </row>
    <row r="52" spans="1:16" x14ac:dyDescent="0.25">
      <c r="A52" s="107"/>
      <c r="B52" s="107"/>
      <c r="C52" s="107"/>
      <c r="D52" s="107"/>
      <c r="E52" s="270"/>
      <c r="F52" s="107"/>
      <c r="G52" s="107"/>
      <c r="H52" s="107"/>
      <c r="I52" s="107"/>
      <c r="J52" s="107"/>
      <c r="K52" s="107"/>
      <c r="L52" s="107"/>
      <c r="M52" s="107"/>
      <c r="N52" s="107"/>
      <c r="O52" s="107"/>
    </row>
  </sheetData>
  <sheetProtection algorithmName="SHA-512" hashValue="FsXNCFreMC7GZIoEC8bfzlMAS5HIRMelktxt4TKYGjWjB0MUTYFg+VgVz8ntuvemGM7n5w4uQQPx40tnEfOhxA==" saltValue="mjLmAA3EzJaRhnB01VeW/Q==" spinCount="100000" sheet="1" objects="1" scenarios="1"/>
  <mergeCells count="51">
    <mergeCell ref="D23:L23"/>
    <mergeCell ref="B24:C24"/>
    <mergeCell ref="D24:L24"/>
    <mergeCell ref="B19:C19"/>
    <mergeCell ref="B20:C20"/>
    <mergeCell ref="B21:C21"/>
    <mergeCell ref="M23:O23"/>
    <mergeCell ref="B23:C23"/>
    <mergeCell ref="D19:L19"/>
    <mergeCell ref="B2:C2"/>
    <mergeCell ref="B17:C17"/>
    <mergeCell ref="I2:K2"/>
    <mergeCell ref="B9:C9"/>
    <mergeCell ref="B4:C4"/>
    <mergeCell ref="B6:C6"/>
    <mergeCell ref="B7:C7"/>
    <mergeCell ref="B15:C15"/>
    <mergeCell ref="B16:C16"/>
    <mergeCell ref="B11:C11"/>
    <mergeCell ref="B5:C5"/>
    <mergeCell ref="D15:L15"/>
    <mergeCell ref="D11:O11"/>
    <mergeCell ref="B13:C13"/>
    <mergeCell ref="D13:O13"/>
    <mergeCell ref="D2:G2"/>
    <mergeCell ref="B51:I51"/>
    <mergeCell ref="B35:C35"/>
    <mergeCell ref="D46:K46"/>
    <mergeCell ref="B46:C46"/>
    <mergeCell ref="B40:C40"/>
    <mergeCell ref="D37:I37"/>
    <mergeCell ref="B43:C43"/>
    <mergeCell ref="B44:C44"/>
    <mergeCell ref="B41:C41"/>
    <mergeCell ref="D35:O35"/>
    <mergeCell ref="B33:C33"/>
    <mergeCell ref="D33:L33"/>
    <mergeCell ref="M31:O31"/>
    <mergeCell ref="M27:O27"/>
    <mergeCell ref="B25:C25"/>
    <mergeCell ref="D25:L25"/>
    <mergeCell ref="B27:C27"/>
    <mergeCell ref="B28:C28"/>
    <mergeCell ref="D27:L27"/>
    <mergeCell ref="D28:L28"/>
    <mergeCell ref="B29:C29"/>
    <mergeCell ref="B32:C32"/>
    <mergeCell ref="D32:L32"/>
    <mergeCell ref="B31:C31"/>
    <mergeCell ref="D31:L31"/>
    <mergeCell ref="D29:L29"/>
  </mergeCells>
  <pageMargins left="0.7" right="0.7" top="0.75" bottom="0.75" header="0.3" footer="0.3"/>
  <pageSetup scale="5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F3995-F2D1-4790-A29C-4CF995334D10}">
  <dimension ref="A1:I43"/>
  <sheetViews>
    <sheetView zoomScaleNormal="100" zoomScaleSheetLayoutView="100" workbookViewId="0">
      <selection activeCell="Q6" sqref="Q6"/>
    </sheetView>
  </sheetViews>
  <sheetFormatPr baseColWidth="10" defaultColWidth="9.140625" defaultRowHeight="15" x14ac:dyDescent="0.25"/>
  <cols>
    <col min="1" max="1" width="1.28515625" style="3" customWidth="1"/>
    <col min="2" max="2" width="3.42578125" style="3" customWidth="1"/>
    <col min="3" max="3" width="22.28515625" style="3" customWidth="1"/>
    <col min="4" max="4" width="18.140625" style="3" customWidth="1"/>
    <col min="5" max="5" width="14.42578125" style="3" customWidth="1"/>
    <col min="6" max="7" width="13.42578125" style="3" customWidth="1"/>
    <col min="8" max="8" width="14.85546875" style="3" customWidth="1"/>
    <col min="9" max="9" width="2.28515625" style="3" customWidth="1"/>
    <col min="10" max="10" width="1.140625" style="3" customWidth="1"/>
    <col min="11" max="16384" width="9.140625" style="3"/>
  </cols>
  <sheetData>
    <row r="1" spans="1:9" ht="5.25" customHeight="1" thickBot="1" x14ac:dyDescent="0.3">
      <c r="A1" s="107"/>
      <c r="B1" s="107"/>
      <c r="C1" s="107"/>
      <c r="D1" s="107"/>
      <c r="E1" s="107"/>
      <c r="F1" s="107"/>
      <c r="G1" s="107"/>
      <c r="H1" s="107"/>
      <c r="I1" s="107"/>
    </row>
    <row r="2" spans="1:9" ht="76.5" customHeight="1" thickBot="1" x14ac:dyDescent="0.3">
      <c r="A2" s="107"/>
      <c r="B2" s="384" t="s">
        <v>213</v>
      </c>
      <c r="C2" s="385"/>
      <c r="D2" s="385"/>
      <c r="E2" s="385"/>
      <c r="F2" s="5" t="s">
        <v>0</v>
      </c>
      <c r="G2" s="386"/>
      <c r="H2" s="386"/>
      <c r="I2" s="387"/>
    </row>
    <row r="3" spans="1:9" ht="5.25" customHeight="1" x14ac:dyDescent="0.25">
      <c r="A3" s="107"/>
      <c r="B3" s="107"/>
      <c r="C3" s="107"/>
      <c r="D3" s="107"/>
      <c r="E3" s="107"/>
      <c r="F3" s="107"/>
      <c r="G3" s="107"/>
      <c r="H3" s="107"/>
      <c r="I3" s="107"/>
    </row>
    <row r="4" spans="1:9" ht="36" customHeight="1" x14ac:dyDescent="0.25">
      <c r="A4" s="107"/>
      <c r="B4" s="108"/>
      <c r="C4" s="322" t="s">
        <v>107</v>
      </c>
      <c r="D4" s="322"/>
      <c r="E4" s="110" t="s">
        <v>201</v>
      </c>
      <c r="F4" s="110" t="s">
        <v>203</v>
      </c>
      <c r="G4" s="110" t="s">
        <v>204</v>
      </c>
      <c r="H4" s="110" t="s">
        <v>205</v>
      </c>
      <c r="I4" s="107"/>
    </row>
    <row r="5" spans="1:9" x14ac:dyDescent="0.25">
      <c r="A5" s="107"/>
      <c r="B5" s="108"/>
      <c r="C5" s="322" t="s">
        <v>189</v>
      </c>
      <c r="D5" s="322"/>
      <c r="E5" s="111">
        <v>250</v>
      </c>
      <c r="F5" s="111">
        <v>230</v>
      </c>
      <c r="G5" s="111">
        <v>30</v>
      </c>
      <c r="H5" s="111">
        <v>15</v>
      </c>
      <c r="I5" s="107"/>
    </row>
    <row r="6" spans="1:9" ht="27" customHeight="1" x14ac:dyDescent="0.25">
      <c r="A6" s="107"/>
      <c r="B6" s="108"/>
      <c r="C6" s="317" t="s">
        <v>128</v>
      </c>
      <c r="D6" s="317"/>
      <c r="E6" s="130"/>
      <c r="F6" s="130"/>
      <c r="G6" s="130"/>
      <c r="H6" s="130"/>
      <c r="I6" s="107"/>
    </row>
    <row r="7" spans="1:9" ht="6.75" customHeight="1" x14ac:dyDescent="0.25">
      <c r="A7" s="107"/>
      <c r="B7" s="112"/>
      <c r="C7" s="113"/>
      <c r="D7" s="112"/>
      <c r="E7" s="114"/>
      <c r="F7" s="114"/>
      <c r="G7" s="114"/>
      <c r="H7" s="114"/>
      <c r="I7" s="107"/>
    </row>
    <row r="8" spans="1:9" ht="27" customHeight="1" x14ac:dyDescent="0.25">
      <c r="A8" s="107"/>
      <c r="B8" s="107"/>
      <c r="C8" s="318" t="s">
        <v>208</v>
      </c>
      <c r="D8" s="327"/>
      <c r="E8" s="131">
        <v>0</v>
      </c>
      <c r="F8" s="131">
        <v>0</v>
      </c>
      <c r="G8" s="131">
        <v>0</v>
      </c>
      <c r="H8" s="131">
        <v>0</v>
      </c>
      <c r="I8" s="107"/>
    </row>
    <row r="9" spans="1:9" ht="6" customHeight="1" x14ac:dyDescent="0.25">
      <c r="A9" s="107"/>
      <c r="B9" s="116"/>
      <c r="C9" s="117"/>
      <c r="D9" s="118"/>
      <c r="E9" s="119"/>
      <c r="F9" s="119"/>
      <c r="G9" s="119"/>
      <c r="H9" s="119"/>
      <c r="I9" s="107"/>
    </row>
    <row r="10" spans="1:9" x14ac:dyDescent="0.25">
      <c r="A10" s="107"/>
      <c r="B10" s="116"/>
      <c r="C10" s="322" t="s">
        <v>131</v>
      </c>
      <c r="D10" s="322"/>
      <c r="E10" s="318" t="s">
        <v>130</v>
      </c>
      <c r="F10" s="326"/>
      <c r="G10" s="327"/>
      <c r="H10" s="378" t="s">
        <v>111</v>
      </c>
      <c r="I10" s="107"/>
    </row>
    <row r="11" spans="1:9" x14ac:dyDescent="0.25">
      <c r="A11" s="107"/>
      <c r="B11" s="116"/>
      <c r="C11" s="317" t="s">
        <v>108</v>
      </c>
      <c r="D11" s="317"/>
      <c r="E11" s="110">
        <v>100</v>
      </c>
      <c r="F11" s="110">
        <v>100</v>
      </c>
      <c r="G11" s="110">
        <v>50</v>
      </c>
      <c r="H11" s="379"/>
      <c r="I11" s="107"/>
    </row>
    <row r="12" spans="1:9" x14ac:dyDescent="0.25">
      <c r="A12" s="107"/>
      <c r="B12" s="107"/>
      <c r="C12" s="317" t="s">
        <v>143</v>
      </c>
      <c r="D12" s="317"/>
      <c r="E12" s="131">
        <v>0</v>
      </c>
      <c r="F12" s="131">
        <v>0</v>
      </c>
      <c r="G12" s="131">
        <v>0</v>
      </c>
      <c r="H12" s="380"/>
      <c r="I12" s="107"/>
    </row>
    <row r="13" spans="1:9" ht="5.25" customHeight="1" x14ac:dyDescent="0.25">
      <c r="A13" s="107"/>
      <c r="B13" s="116"/>
      <c r="C13" s="117"/>
      <c r="D13" s="118"/>
      <c r="E13" s="119"/>
      <c r="F13" s="119"/>
      <c r="G13" s="119"/>
      <c r="H13" s="119"/>
      <c r="I13" s="107"/>
    </row>
    <row r="14" spans="1:9" ht="15" customHeight="1" x14ac:dyDescent="0.25">
      <c r="A14" s="107"/>
      <c r="B14" s="116"/>
      <c r="C14" s="322" t="s">
        <v>131</v>
      </c>
      <c r="D14" s="346"/>
      <c r="E14" s="326" t="s">
        <v>129</v>
      </c>
      <c r="F14" s="326"/>
      <c r="G14" s="327"/>
      <c r="H14" s="381" t="s">
        <v>111</v>
      </c>
      <c r="I14" s="107"/>
    </row>
    <row r="15" spans="1:9" x14ac:dyDescent="0.25">
      <c r="A15" s="107"/>
      <c r="B15" s="116"/>
      <c r="C15" s="317" t="s">
        <v>108</v>
      </c>
      <c r="D15" s="318"/>
      <c r="E15" s="110">
        <v>10</v>
      </c>
      <c r="F15" s="115">
        <v>100</v>
      </c>
      <c r="G15" s="110">
        <v>50</v>
      </c>
      <c r="H15" s="382"/>
      <c r="I15" s="107"/>
    </row>
    <row r="16" spans="1:9" x14ac:dyDescent="0.25">
      <c r="A16" s="107"/>
      <c r="B16" s="107"/>
      <c r="C16" s="317" t="s">
        <v>143</v>
      </c>
      <c r="D16" s="318"/>
      <c r="E16" s="131">
        <v>0</v>
      </c>
      <c r="F16" s="132">
        <v>0</v>
      </c>
      <c r="G16" s="131">
        <v>0</v>
      </c>
      <c r="H16" s="383"/>
      <c r="I16" s="107"/>
    </row>
    <row r="17" spans="1:9" ht="5.25" customHeight="1" x14ac:dyDescent="0.25">
      <c r="A17" s="107"/>
      <c r="B17" s="116"/>
      <c r="C17" s="117"/>
      <c r="D17" s="118"/>
      <c r="E17" s="119"/>
      <c r="F17" s="119"/>
      <c r="G17" s="119"/>
      <c r="H17" s="119"/>
      <c r="I17" s="107"/>
    </row>
    <row r="18" spans="1:9" ht="69" customHeight="1" x14ac:dyDescent="0.25">
      <c r="A18" s="107"/>
      <c r="B18" s="116"/>
      <c r="C18" s="322" t="s">
        <v>131</v>
      </c>
      <c r="D18" s="322"/>
      <c r="E18" s="368" t="s">
        <v>111</v>
      </c>
      <c r="F18" s="369"/>
      <c r="G18" s="370"/>
      <c r="H18" s="110" t="s">
        <v>206</v>
      </c>
      <c r="I18" s="107"/>
    </row>
    <row r="19" spans="1:9" x14ac:dyDescent="0.25">
      <c r="A19" s="107"/>
      <c r="B19" s="116"/>
      <c r="C19" s="317" t="s">
        <v>108</v>
      </c>
      <c r="D19" s="317"/>
      <c r="E19" s="371"/>
      <c r="F19" s="372"/>
      <c r="G19" s="373"/>
      <c r="H19" s="110">
        <v>1</v>
      </c>
      <c r="I19" s="107"/>
    </row>
    <row r="20" spans="1:9" x14ac:dyDescent="0.25">
      <c r="A20" s="107"/>
      <c r="B20" s="107"/>
      <c r="C20" s="317" t="s">
        <v>143</v>
      </c>
      <c r="D20" s="317"/>
      <c r="E20" s="374"/>
      <c r="F20" s="375"/>
      <c r="G20" s="376"/>
      <c r="H20" s="131">
        <v>0</v>
      </c>
      <c r="I20" s="107"/>
    </row>
    <row r="21" spans="1:9" ht="5.25" customHeight="1" x14ac:dyDescent="0.25">
      <c r="A21" s="107"/>
      <c r="B21" s="116"/>
      <c r="C21" s="117"/>
      <c r="D21" s="118"/>
      <c r="E21" s="119"/>
      <c r="F21" s="119"/>
      <c r="G21" s="119"/>
      <c r="H21" s="119"/>
      <c r="I21" s="107"/>
    </row>
    <row r="22" spans="1:9" ht="27" customHeight="1" x14ac:dyDescent="0.25">
      <c r="A22" s="107"/>
      <c r="B22" s="107"/>
      <c r="C22" s="364" t="s">
        <v>144</v>
      </c>
      <c r="D22" s="377"/>
      <c r="E22" s="366">
        <f>((E8*E5)+(F8*F5)+(G8*G5)+(H8*H5)+(E12*E11)+(F11*F12)+(G11*G12)+(E15*E16)+(F15*F16)+(G15*G16)+(H19*H20))</f>
        <v>0</v>
      </c>
      <c r="F22" s="367"/>
      <c r="G22" s="367"/>
      <c r="H22" s="367"/>
      <c r="I22" s="107"/>
    </row>
    <row r="23" spans="1:9" ht="6" customHeight="1" x14ac:dyDescent="0.25">
      <c r="A23" s="107"/>
      <c r="B23" s="116"/>
      <c r="C23" s="117"/>
      <c r="D23" s="118"/>
      <c r="E23" s="119"/>
      <c r="F23" s="119"/>
      <c r="G23" s="119"/>
      <c r="H23" s="119"/>
      <c r="I23" s="107"/>
    </row>
    <row r="24" spans="1:9" x14ac:dyDescent="0.25">
      <c r="A24" s="107"/>
      <c r="B24" s="116">
        <v>9</v>
      </c>
      <c r="C24" s="121" t="s">
        <v>109</v>
      </c>
      <c r="D24" s="110" t="s">
        <v>92</v>
      </c>
      <c r="E24" s="133">
        <v>0</v>
      </c>
      <c r="F24" s="133">
        <v>0</v>
      </c>
      <c r="G24" s="133">
        <v>0</v>
      </c>
      <c r="H24" s="133">
        <v>0</v>
      </c>
      <c r="I24" s="107"/>
    </row>
    <row r="25" spans="1:9" x14ac:dyDescent="0.25">
      <c r="A25" s="107"/>
      <c r="B25" s="116">
        <v>9</v>
      </c>
      <c r="C25" s="121" t="s">
        <v>110</v>
      </c>
      <c r="D25" s="110" t="s">
        <v>92</v>
      </c>
      <c r="E25" s="122" t="s">
        <v>111</v>
      </c>
      <c r="F25" s="122" t="s">
        <v>111</v>
      </c>
      <c r="G25" s="133">
        <v>0</v>
      </c>
      <c r="H25" s="133">
        <v>0</v>
      </c>
      <c r="I25" s="107"/>
    </row>
    <row r="26" spans="1:9" ht="5.25" customHeight="1" x14ac:dyDescent="0.25">
      <c r="A26" s="107"/>
      <c r="B26" s="116"/>
      <c r="C26" s="119"/>
      <c r="D26" s="118"/>
      <c r="E26" s="119"/>
      <c r="F26" s="119"/>
      <c r="G26" s="119"/>
      <c r="H26" s="119"/>
      <c r="I26" s="107"/>
    </row>
    <row r="27" spans="1:9" ht="19.5" customHeight="1" x14ac:dyDescent="0.25">
      <c r="A27" s="107"/>
      <c r="B27" s="116"/>
      <c r="C27" s="317" t="s">
        <v>132</v>
      </c>
      <c r="D27" s="109" t="s">
        <v>112</v>
      </c>
      <c r="E27" s="123">
        <v>210000</v>
      </c>
      <c r="F27" s="123">
        <v>360000</v>
      </c>
      <c r="G27" s="123">
        <v>70000</v>
      </c>
      <c r="H27" s="123">
        <v>85000</v>
      </c>
      <c r="I27" s="107"/>
    </row>
    <row r="28" spans="1:9" ht="19.5" customHeight="1" x14ac:dyDescent="0.25">
      <c r="A28" s="107"/>
      <c r="B28" s="108"/>
      <c r="C28" s="317"/>
      <c r="D28" s="109" t="s">
        <v>113</v>
      </c>
      <c r="E28" s="124" t="s">
        <v>111</v>
      </c>
      <c r="F28" s="124" t="s">
        <v>111</v>
      </c>
      <c r="G28" s="123">
        <v>50000</v>
      </c>
      <c r="H28" s="123">
        <v>40000</v>
      </c>
      <c r="I28" s="107"/>
    </row>
    <row r="29" spans="1:9" ht="4.5" customHeight="1" x14ac:dyDescent="0.25">
      <c r="A29" s="107"/>
      <c r="B29" s="363" t="s">
        <v>114</v>
      </c>
      <c r="C29" s="363"/>
      <c r="D29" s="125"/>
      <c r="E29" s="125"/>
      <c r="F29" s="125"/>
      <c r="G29" s="125"/>
      <c r="H29" s="125"/>
      <c r="I29" s="107"/>
    </row>
    <row r="30" spans="1:9" ht="27" customHeight="1" x14ac:dyDescent="0.25">
      <c r="A30" s="107"/>
      <c r="B30" s="107"/>
      <c r="C30" s="364" t="s">
        <v>133</v>
      </c>
      <c r="D30" s="365"/>
      <c r="E30" s="366">
        <f>((E27*E24)+(F27*F24)+(G27*G24)+(G25*G28)+(H24*H27)+(H25*H28))</f>
        <v>0</v>
      </c>
      <c r="F30" s="367"/>
      <c r="G30" s="367"/>
      <c r="H30" s="367"/>
      <c r="I30" s="107"/>
    </row>
    <row r="31" spans="1:9" ht="6" customHeight="1" x14ac:dyDescent="0.25">
      <c r="A31" s="107"/>
      <c r="B31" s="116"/>
      <c r="C31" s="117"/>
      <c r="D31" s="118"/>
      <c r="E31" s="119"/>
      <c r="F31" s="119"/>
      <c r="G31" s="119"/>
      <c r="H31" s="119"/>
      <c r="I31" s="107"/>
    </row>
    <row r="32" spans="1:9" ht="27" customHeight="1" x14ac:dyDescent="0.25">
      <c r="A32" s="107"/>
      <c r="B32" s="116"/>
      <c r="C32" s="121" t="s">
        <v>175</v>
      </c>
      <c r="D32" s="110">
        <v>12</v>
      </c>
      <c r="E32" s="119"/>
      <c r="F32" s="119"/>
      <c r="G32" s="119"/>
      <c r="H32" s="119"/>
      <c r="I32" s="107"/>
    </row>
    <row r="33" spans="1:9" ht="6" customHeight="1" x14ac:dyDescent="0.25">
      <c r="A33" s="107"/>
      <c r="B33" s="116"/>
      <c r="C33" s="117"/>
      <c r="D33" s="118"/>
      <c r="E33" s="119"/>
      <c r="F33" s="119"/>
      <c r="G33" s="119"/>
      <c r="H33" s="119"/>
      <c r="I33" s="107"/>
    </row>
    <row r="34" spans="1:9" x14ac:dyDescent="0.25">
      <c r="A34" s="107"/>
      <c r="B34" s="107"/>
      <c r="C34" s="340" t="s">
        <v>135</v>
      </c>
      <c r="D34" s="340"/>
      <c r="E34" s="126" t="s">
        <v>176</v>
      </c>
      <c r="F34" s="126" t="s">
        <v>177</v>
      </c>
      <c r="G34" s="107"/>
      <c r="H34" s="107"/>
      <c r="I34" s="107"/>
    </row>
    <row r="35" spans="1:9" ht="32.450000000000003" customHeight="1" x14ac:dyDescent="0.25">
      <c r="A35" s="107"/>
      <c r="B35" s="107"/>
      <c r="C35" s="317" t="s">
        <v>178</v>
      </c>
      <c r="D35" s="317"/>
      <c r="E35" s="110">
        <v>10</v>
      </c>
      <c r="F35" s="131">
        <v>0</v>
      </c>
      <c r="G35" s="120"/>
      <c r="H35" s="127"/>
      <c r="I35" s="107"/>
    </row>
    <row r="36" spans="1:9" ht="5.25" customHeight="1" x14ac:dyDescent="0.25">
      <c r="A36" s="107"/>
      <c r="B36" s="107"/>
      <c r="C36" s="128"/>
      <c r="D36" s="128"/>
      <c r="E36" s="128"/>
      <c r="F36" s="128"/>
      <c r="G36" s="128"/>
      <c r="H36" s="128"/>
      <c r="I36" s="107"/>
    </row>
    <row r="37" spans="1:9" ht="45" customHeight="1" x14ac:dyDescent="0.25">
      <c r="A37" s="107"/>
      <c r="B37" s="107"/>
      <c r="C37" s="360" t="s">
        <v>216</v>
      </c>
      <c r="D37" s="360"/>
      <c r="E37" s="360"/>
      <c r="F37" s="361">
        <f>((F35*E35)+(E30*D32)+(E22*D32))</f>
        <v>0</v>
      </c>
      <c r="G37" s="362"/>
      <c r="H37" s="362"/>
      <c r="I37" s="107"/>
    </row>
    <row r="38" spans="1:9" x14ac:dyDescent="0.25">
      <c r="A38" s="107"/>
      <c r="B38" s="107"/>
      <c r="C38" s="107"/>
      <c r="D38" s="107"/>
      <c r="E38" s="107"/>
      <c r="F38" s="107"/>
      <c r="G38" s="107"/>
      <c r="H38" s="107"/>
      <c r="I38" s="107"/>
    </row>
    <row r="39" spans="1:9" x14ac:dyDescent="0.25">
      <c r="A39" s="107"/>
      <c r="B39" s="107"/>
      <c r="C39" s="107" t="s">
        <v>188</v>
      </c>
      <c r="D39" s="107"/>
      <c r="E39" s="107"/>
      <c r="F39" s="107"/>
      <c r="G39" s="107"/>
      <c r="H39" s="107"/>
      <c r="I39" s="107"/>
    </row>
    <row r="40" spans="1:9" x14ac:dyDescent="0.25">
      <c r="A40" s="107"/>
      <c r="B40" s="107"/>
      <c r="C40" s="107"/>
      <c r="D40" s="107"/>
      <c r="E40" s="107"/>
      <c r="F40" s="107"/>
      <c r="G40" s="107"/>
      <c r="H40" s="107"/>
      <c r="I40" s="107"/>
    </row>
    <row r="41" spans="1:9" x14ac:dyDescent="0.25">
      <c r="A41" s="107"/>
      <c r="B41" s="107"/>
      <c r="C41" s="129" t="s">
        <v>116</v>
      </c>
      <c r="D41" s="107"/>
      <c r="E41" s="107"/>
      <c r="F41" s="107"/>
      <c r="G41" s="107"/>
      <c r="H41" s="107"/>
      <c r="I41" s="107"/>
    </row>
    <row r="42" spans="1:9" ht="272.25" customHeight="1" x14ac:dyDescent="0.25">
      <c r="A42" s="107"/>
      <c r="B42" s="107"/>
      <c r="C42" s="334" t="s">
        <v>134</v>
      </c>
      <c r="D42" s="334"/>
      <c r="E42" s="334"/>
      <c r="F42" s="334"/>
      <c r="G42" s="334"/>
      <c r="H42" s="334"/>
      <c r="I42" s="107"/>
    </row>
    <row r="43" spans="1:9" x14ac:dyDescent="0.25">
      <c r="A43" s="107"/>
      <c r="B43" s="107"/>
      <c r="C43" s="107"/>
      <c r="D43" s="107"/>
      <c r="E43" s="107"/>
      <c r="F43" s="107"/>
      <c r="G43" s="107"/>
      <c r="H43" s="107"/>
      <c r="I43" s="107"/>
    </row>
  </sheetData>
  <mergeCells count="31">
    <mergeCell ref="C8:D8"/>
    <mergeCell ref="B2:E2"/>
    <mergeCell ref="G2:I2"/>
    <mergeCell ref="C4:D4"/>
    <mergeCell ref="C5:D5"/>
    <mergeCell ref="C6:D6"/>
    <mergeCell ref="C14:D14"/>
    <mergeCell ref="E14:G14"/>
    <mergeCell ref="H14:H16"/>
    <mergeCell ref="C15:D15"/>
    <mergeCell ref="C16:D16"/>
    <mergeCell ref="C10:D10"/>
    <mergeCell ref="E10:G10"/>
    <mergeCell ref="H10:H12"/>
    <mergeCell ref="C11:D11"/>
    <mergeCell ref="C12:D12"/>
    <mergeCell ref="C18:D18"/>
    <mergeCell ref="E18:G20"/>
    <mergeCell ref="C19:D19"/>
    <mergeCell ref="C20:D20"/>
    <mergeCell ref="C22:D22"/>
    <mergeCell ref="E22:H22"/>
    <mergeCell ref="C37:E37"/>
    <mergeCell ref="F37:H37"/>
    <mergeCell ref="C42:H42"/>
    <mergeCell ref="C27:C28"/>
    <mergeCell ref="B29:C29"/>
    <mergeCell ref="C30:D30"/>
    <mergeCell ref="E30:H30"/>
    <mergeCell ref="C34:D34"/>
    <mergeCell ref="C35:D35"/>
  </mergeCells>
  <pageMargins left="0.7" right="0.7" top="0.75" bottom="0.75" header="0.3" footer="0.3"/>
  <pageSetup scale="5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0997-0796-432E-93BD-8EA7C07B1F64}">
  <dimension ref="A1:I43"/>
  <sheetViews>
    <sheetView zoomScaleNormal="100" zoomScaleSheetLayoutView="100" workbookViewId="0">
      <selection activeCell="N8" sqref="N8"/>
    </sheetView>
  </sheetViews>
  <sheetFormatPr baseColWidth="10" defaultColWidth="9.140625" defaultRowHeight="15" x14ac:dyDescent="0.25"/>
  <cols>
    <col min="1" max="1" width="1.28515625" style="3" customWidth="1"/>
    <col min="2" max="2" width="3.42578125" style="3" customWidth="1"/>
    <col min="3" max="3" width="22.28515625" style="3" customWidth="1"/>
    <col min="4" max="4" width="18.140625" style="3" customWidth="1"/>
    <col min="5" max="5" width="14.42578125" style="3" customWidth="1"/>
    <col min="6" max="7" width="13.42578125" style="3" customWidth="1"/>
    <col min="8" max="8" width="14.85546875" style="3" customWidth="1"/>
    <col min="9" max="9" width="2.28515625" style="3" customWidth="1"/>
    <col min="10" max="10" width="1.140625" style="3" customWidth="1"/>
    <col min="11" max="16384" width="9.140625" style="3"/>
  </cols>
  <sheetData>
    <row r="1" spans="1:9" ht="5.25" customHeight="1" thickBot="1" x14ac:dyDescent="0.3">
      <c r="A1" s="107"/>
      <c r="B1" s="107"/>
      <c r="C1" s="107"/>
      <c r="D1" s="107"/>
      <c r="E1" s="107"/>
      <c r="F1" s="107"/>
      <c r="G1" s="107"/>
      <c r="H1" s="107"/>
      <c r="I1" s="107"/>
    </row>
    <row r="2" spans="1:9" ht="76.5" customHeight="1" thickBot="1" x14ac:dyDescent="0.3">
      <c r="A2" s="107"/>
      <c r="B2" s="384" t="s">
        <v>214</v>
      </c>
      <c r="C2" s="385"/>
      <c r="D2" s="385"/>
      <c r="E2" s="385"/>
      <c r="F2" s="5" t="s">
        <v>0</v>
      </c>
      <c r="G2" s="386"/>
      <c r="H2" s="386"/>
      <c r="I2" s="387"/>
    </row>
    <row r="3" spans="1:9" ht="5.25" customHeight="1" x14ac:dyDescent="0.25">
      <c r="A3" s="107"/>
      <c r="B3" s="107"/>
      <c r="C3" s="107"/>
      <c r="D3" s="107"/>
      <c r="E3" s="107"/>
      <c r="F3" s="107"/>
      <c r="G3" s="107"/>
      <c r="H3" s="107"/>
      <c r="I3" s="107"/>
    </row>
    <row r="4" spans="1:9" ht="36" customHeight="1" x14ac:dyDescent="0.25">
      <c r="A4" s="107"/>
      <c r="B4" s="108"/>
      <c r="C4" s="322" t="s">
        <v>107</v>
      </c>
      <c r="D4" s="322"/>
      <c r="E4" s="110" t="s">
        <v>201</v>
      </c>
      <c r="F4" s="110" t="s">
        <v>203</v>
      </c>
      <c r="G4" s="110" t="s">
        <v>204</v>
      </c>
      <c r="H4" s="110" t="s">
        <v>205</v>
      </c>
      <c r="I4" s="107"/>
    </row>
    <row r="5" spans="1:9" x14ac:dyDescent="0.25">
      <c r="A5" s="107"/>
      <c r="B5" s="108"/>
      <c r="C5" s="322" t="s">
        <v>189</v>
      </c>
      <c r="D5" s="322"/>
      <c r="E5" s="111">
        <v>250</v>
      </c>
      <c r="F5" s="111">
        <v>230</v>
      </c>
      <c r="G5" s="111">
        <v>30</v>
      </c>
      <c r="H5" s="111">
        <v>15</v>
      </c>
      <c r="I5" s="107"/>
    </row>
    <row r="6" spans="1:9" ht="27" customHeight="1" x14ac:dyDescent="0.25">
      <c r="A6" s="107"/>
      <c r="B6" s="108"/>
      <c r="C6" s="317" t="s">
        <v>128</v>
      </c>
      <c r="D6" s="317"/>
      <c r="E6" s="130"/>
      <c r="F6" s="130"/>
      <c r="G6" s="130"/>
      <c r="H6" s="130"/>
      <c r="I6" s="107"/>
    </row>
    <row r="7" spans="1:9" ht="6.75" customHeight="1" x14ac:dyDescent="0.25">
      <c r="A7" s="107"/>
      <c r="B7" s="112"/>
      <c r="C7" s="113"/>
      <c r="D7" s="112"/>
      <c r="E7" s="114"/>
      <c r="F7" s="114"/>
      <c r="G7" s="114"/>
      <c r="H7" s="114"/>
      <c r="I7" s="107"/>
    </row>
    <row r="8" spans="1:9" ht="27" customHeight="1" x14ac:dyDescent="0.25">
      <c r="A8" s="107"/>
      <c r="B8" s="107"/>
      <c r="C8" s="318" t="s">
        <v>208</v>
      </c>
      <c r="D8" s="327"/>
      <c r="E8" s="131">
        <v>0</v>
      </c>
      <c r="F8" s="131">
        <v>0</v>
      </c>
      <c r="G8" s="131">
        <v>0</v>
      </c>
      <c r="H8" s="131">
        <v>0</v>
      </c>
      <c r="I8" s="107"/>
    </row>
    <row r="9" spans="1:9" ht="6" customHeight="1" x14ac:dyDescent="0.25">
      <c r="A9" s="107"/>
      <c r="B9" s="116"/>
      <c r="C9" s="117"/>
      <c r="D9" s="118"/>
      <c r="E9" s="119"/>
      <c r="F9" s="119"/>
      <c r="G9" s="119"/>
      <c r="H9" s="119"/>
      <c r="I9" s="107"/>
    </row>
    <row r="10" spans="1:9" x14ac:dyDescent="0.25">
      <c r="A10" s="107"/>
      <c r="B10" s="116"/>
      <c r="C10" s="322" t="s">
        <v>131</v>
      </c>
      <c r="D10" s="322"/>
      <c r="E10" s="318" t="s">
        <v>130</v>
      </c>
      <c r="F10" s="326"/>
      <c r="G10" s="327"/>
      <c r="H10" s="378" t="s">
        <v>111</v>
      </c>
      <c r="I10" s="107"/>
    </row>
    <row r="11" spans="1:9" x14ac:dyDescent="0.25">
      <c r="A11" s="107"/>
      <c r="B11" s="116"/>
      <c r="C11" s="317" t="s">
        <v>108</v>
      </c>
      <c r="D11" s="317"/>
      <c r="E11" s="110">
        <v>100</v>
      </c>
      <c r="F11" s="110">
        <v>100</v>
      </c>
      <c r="G11" s="110">
        <v>50</v>
      </c>
      <c r="H11" s="379"/>
      <c r="I11" s="107"/>
    </row>
    <row r="12" spans="1:9" x14ac:dyDescent="0.25">
      <c r="A12" s="107"/>
      <c r="B12" s="107"/>
      <c r="C12" s="317" t="s">
        <v>143</v>
      </c>
      <c r="D12" s="317"/>
      <c r="E12" s="131">
        <v>0</v>
      </c>
      <c r="F12" s="131">
        <v>0</v>
      </c>
      <c r="G12" s="131">
        <v>0</v>
      </c>
      <c r="H12" s="380"/>
      <c r="I12" s="107"/>
    </row>
    <row r="13" spans="1:9" ht="5.25" customHeight="1" x14ac:dyDescent="0.25">
      <c r="A13" s="107"/>
      <c r="B13" s="116"/>
      <c r="C13" s="117"/>
      <c r="D13" s="118"/>
      <c r="E13" s="119"/>
      <c r="F13" s="119"/>
      <c r="G13" s="119"/>
      <c r="H13" s="119"/>
      <c r="I13" s="107"/>
    </row>
    <row r="14" spans="1:9" ht="15" customHeight="1" x14ac:dyDescent="0.25">
      <c r="A14" s="107"/>
      <c r="B14" s="116"/>
      <c r="C14" s="322" t="s">
        <v>131</v>
      </c>
      <c r="D14" s="346"/>
      <c r="E14" s="326" t="s">
        <v>129</v>
      </c>
      <c r="F14" s="326"/>
      <c r="G14" s="327"/>
      <c r="H14" s="381" t="s">
        <v>111</v>
      </c>
      <c r="I14" s="107"/>
    </row>
    <row r="15" spans="1:9" x14ac:dyDescent="0.25">
      <c r="A15" s="107"/>
      <c r="B15" s="116"/>
      <c r="C15" s="317" t="s">
        <v>108</v>
      </c>
      <c r="D15" s="318"/>
      <c r="E15" s="110">
        <v>10</v>
      </c>
      <c r="F15" s="115">
        <v>100</v>
      </c>
      <c r="G15" s="110">
        <v>50</v>
      </c>
      <c r="H15" s="382"/>
      <c r="I15" s="107"/>
    </row>
    <row r="16" spans="1:9" x14ac:dyDescent="0.25">
      <c r="A16" s="107"/>
      <c r="B16" s="107"/>
      <c r="C16" s="317" t="s">
        <v>143</v>
      </c>
      <c r="D16" s="318"/>
      <c r="E16" s="131">
        <v>0</v>
      </c>
      <c r="F16" s="132">
        <v>0</v>
      </c>
      <c r="G16" s="131">
        <v>0</v>
      </c>
      <c r="H16" s="383"/>
      <c r="I16" s="107"/>
    </row>
    <row r="17" spans="1:9" ht="5.25" customHeight="1" x14ac:dyDescent="0.25">
      <c r="A17" s="107"/>
      <c r="B17" s="116"/>
      <c r="C17" s="117"/>
      <c r="D17" s="118"/>
      <c r="E17" s="119"/>
      <c r="F17" s="119"/>
      <c r="G17" s="119"/>
      <c r="H17" s="119"/>
      <c r="I17" s="107"/>
    </row>
    <row r="18" spans="1:9" ht="69" customHeight="1" x14ac:dyDescent="0.25">
      <c r="A18" s="107"/>
      <c r="B18" s="116"/>
      <c r="C18" s="322" t="s">
        <v>131</v>
      </c>
      <c r="D18" s="322"/>
      <c r="E18" s="368" t="s">
        <v>111</v>
      </c>
      <c r="F18" s="369"/>
      <c r="G18" s="370"/>
      <c r="H18" s="110" t="s">
        <v>206</v>
      </c>
      <c r="I18" s="107"/>
    </row>
    <row r="19" spans="1:9" x14ac:dyDescent="0.25">
      <c r="A19" s="107"/>
      <c r="B19" s="116"/>
      <c r="C19" s="317" t="s">
        <v>108</v>
      </c>
      <c r="D19" s="317"/>
      <c r="E19" s="371"/>
      <c r="F19" s="372"/>
      <c r="G19" s="373"/>
      <c r="H19" s="110">
        <v>1</v>
      </c>
      <c r="I19" s="107"/>
    </row>
    <row r="20" spans="1:9" x14ac:dyDescent="0.25">
      <c r="A20" s="107"/>
      <c r="B20" s="107"/>
      <c r="C20" s="317" t="s">
        <v>143</v>
      </c>
      <c r="D20" s="317"/>
      <c r="E20" s="374"/>
      <c r="F20" s="375"/>
      <c r="G20" s="376"/>
      <c r="H20" s="131">
        <v>0</v>
      </c>
      <c r="I20" s="107"/>
    </row>
    <row r="21" spans="1:9" ht="5.25" customHeight="1" x14ac:dyDescent="0.25">
      <c r="A21" s="107"/>
      <c r="B21" s="116"/>
      <c r="C21" s="117"/>
      <c r="D21" s="118"/>
      <c r="E21" s="119"/>
      <c r="F21" s="119"/>
      <c r="G21" s="119"/>
      <c r="H21" s="119"/>
      <c r="I21" s="107"/>
    </row>
    <row r="22" spans="1:9" ht="27" customHeight="1" x14ac:dyDescent="0.25">
      <c r="A22" s="107"/>
      <c r="B22" s="107"/>
      <c r="C22" s="364" t="s">
        <v>144</v>
      </c>
      <c r="D22" s="377"/>
      <c r="E22" s="366">
        <f>((E8*E5)+(F8*F5)+(G8*G5)+(H8*H5)+(E12*E11)+(F11*F12)+(G11*G12)+(E15*E16)+(F15*F16)+(G15*G16)+(H19*H20))</f>
        <v>0</v>
      </c>
      <c r="F22" s="367"/>
      <c r="G22" s="367"/>
      <c r="H22" s="367"/>
      <c r="I22" s="107"/>
    </row>
    <row r="23" spans="1:9" ht="6" customHeight="1" x14ac:dyDescent="0.25">
      <c r="A23" s="107"/>
      <c r="B23" s="116"/>
      <c r="C23" s="117"/>
      <c r="D23" s="118"/>
      <c r="E23" s="119"/>
      <c r="F23" s="119"/>
      <c r="G23" s="119"/>
      <c r="H23" s="119"/>
      <c r="I23" s="107"/>
    </row>
    <row r="24" spans="1:9" x14ac:dyDescent="0.25">
      <c r="A24" s="107"/>
      <c r="B24" s="116">
        <v>9</v>
      </c>
      <c r="C24" s="121" t="s">
        <v>109</v>
      </c>
      <c r="D24" s="110" t="s">
        <v>92</v>
      </c>
      <c r="E24" s="133">
        <v>0</v>
      </c>
      <c r="F24" s="133">
        <v>0</v>
      </c>
      <c r="G24" s="133">
        <v>0</v>
      </c>
      <c r="H24" s="133">
        <v>0</v>
      </c>
      <c r="I24" s="107"/>
    </row>
    <row r="25" spans="1:9" x14ac:dyDescent="0.25">
      <c r="A25" s="107"/>
      <c r="B25" s="116">
        <v>9</v>
      </c>
      <c r="C25" s="121" t="s">
        <v>110</v>
      </c>
      <c r="D25" s="110" t="s">
        <v>92</v>
      </c>
      <c r="E25" s="122" t="s">
        <v>111</v>
      </c>
      <c r="F25" s="122" t="s">
        <v>111</v>
      </c>
      <c r="G25" s="133">
        <v>0</v>
      </c>
      <c r="H25" s="133">
        <v>0</v>
      </c>
      <c r="I25" s="107"/>
    </row>
    <row r="26" spans="1:9" ht="5.25" customHeight="1" x14ac:dyDescent="0.25">
      <c r="A26" s="107"/>
      <c r="B26" s="116"/>
      <c r="C26" s="119"/>
      <c r="D26" s="118"/>
      <c r="E26" s="119"/>
      <c r="F26" s="119"/>
      <c r="G26" s="119"/>
      <c r="H26" s="119"/>
      <c r="I26" s="107"/>
    </row>
    <row r="27" spans="1:9" ht="19.5" customHeight="1" x14ac:dyDescent="0.25">
      <c r="A27" s="107"/>
      <c r="B27" s="116"/>
      <c r="C27" s="317" t="s">
        <v>132</v>
      </c>
      <c r="D27" s="109" t="s">
        <v>112</v>
      </c>
      <c r="E27" s="123">
        <v>210000</v>
      </c>
      <c r="F27" s="123">
        <v>360000</v>
      </c>
      <c r="G27" s="123">
        <v>70000</v>
      </c>
      <c r="H27" s="123">
        <v>85000</v>
      </c>
      <c r="I27" s="107"/>
    </row>
    <row r="28" spans="1:9" ht="19.5" customHeight="1" x14ac:dyDescent="0.25">
      <c r="A28" s="107"/>
      <c r="B28" s="108"/>
      <c r="C28" s="317"/>
      <c r="D28" s="109" t="s">
        <v>113</v>
      </c>
      <c r="E28" s="124" t="s">
        <v>111</v>
      </c>
      <c r="F28" s="124" t="s">
        <v>111</v>
      </c>
      <c r="G28" s="123">
        <v>50000</v>
      </c>
      <c r="H28" s="123">
        <v>40000</v>
      </c>
      <c r="I28" s="107"/>
    </row>
    <row r="29" spans="1:9" ht="4.5" customHeight="1" x14ac:dyDescent="0.25">
      <c r="A29" s="107"/>
      <c r="B29" s="363" t="s">
        <v>114</v>
      </c>
      <c r="C29" s="363"/>
      <c r="D29" s="125"/>
      <c r="E29" s="125"/>
      <c r="F29" s="125"/>
      <c r="G29" s="125"/>
      <c r="H29" s="125"/>
      <c r="I29" s="107"/>
    </row>
    <row r="30" spans="1:9" ht="27" customHeight="1" x14ac:dyDescent="0.25">
      <c r="A30" s="107"/>
      <c r="B30" s="107"/>
      <c r="C30" s="364" t="s">
        <v>133</v>
      </c>
      <c r="D30" s="365"/>
      <c r="E30" s="366">
        <f>((E27*E24)+(F27*F24)+(G27*G24)+(G25*G28)+(H24*H27)+(H25*H28))</f>
        <v>0</v>
      </c>
      <c r="F30" s="367"/>
      <c r="G30" s="367"/>
      <c r="H30" s="367"/>
      <c r="I30" s="107"/>
    </row>
    <row r="31" spans="1:9" ht="6" customHeight="1" x14ac:dyDescent="0.25">
      <c r="A31" s="107"/>
      <c r="B31" s="116"/>
      <c r="C31" s="117"/>
      <c r="D31" s="118"/>
      <c r="E31" s="119"/>
      <c r="F31" s="119"/>
      <c r="G31" s="119"/>
      <c r="H31" s="119"/>
      <c r="I31" s="107"/>
    </row>
    <row r="32" spans="1:9" ht="27" customHeight="1" x14ac:dyDescent="0.25">
      <c r="A32" s="107"/>
      <c r="B32" s="116"/>
      <c r="C32" s="121" t="s">
        <v>175</v>
      </c>
      <c r="D32" s="110">
        <v>12</v>
      </c>
      <c r="E32" s="119"/>
      <c r="F32" s="119"/>
      <c r="G32" s="119"/>
      <c r="H32" s="119"/>
      <c r="I32" s="107"/>
    </row>
    <row r="33" spans="1:9" ht="6" customHeight="1" x14ac:dyDescent="0.25">
      <c r="A33" s="107"/>
      <c r="B33" s="116"/>
      <c r="C33" s="117"/>
      <c r="D33" s="118"/>
      <c r="E33" s="119"/>
      <c r="F33" s="119"/>
      <c r="G33" s="119"/>
      <c r="H33" s="119"/>
      <c r="I33" s="107"/>
    </row>
    <row r="34" spans="1:9" x14ac:dyDescent="0.25">
      <c r="A34" s="107"/>
      <c r="B34" s="107"/>
      <c r="C34" s="340" t="s">
        <v>135</v>
      </c>
      <c r="D34" s="340"/>
      <c r="E34" s="126" t="s">
        <v>176</v>
      </c>
      <c r="F34" s="126" t="s">
        <v>177</v>
      </c>
      <c r="G34" s="107"/>
      <c r="H34" s="107"/>
      <c r="I34" s="107"/>
    </row>
    <row r="35" spans="1:9" ht="32.450000000000003" customHeight="1" x14ac:dyDescent="0.25">
      <c r="A35" s="107"/>
      <c r="B35" s="107"/>
      <c r="C35" s="317" t="s">
        <v>178</v>
      </c>
      <c r="D35" s="317"/>
      <c r="E35" s="110">
        <v>10</v>
      </c>
      <c r="F35" s="131">
        <v>0</v>
      </c>
      <c r="G35" s="120"/>
      <c r="H35" s="127"/>
      <c r="I35" s="107"/>
    </row>
    <row r="36" spans="1:9" ht="5.25" customHeight="1" x14ac:dyDescent="0.25">
      <c r="A36" s="107"/>
      <c r="B36" s="107"/>
      <c r="C36" s="128"/>
      <c r="D36" s="128"/>
      <c r="E36" s="128"/>
      <c r="F36" s="128"/>
      <c r="G36" s="128"/>
      <c r="H36" s="128"/>
      <c r="I36" s="107"/>
    </row>
    <row r="37" spans="1:9" ht="45" customHeight="1" x14ac:dyDescent="0.25">
      <c r="A37" s="107"/>
      <c r="B37" s="107"/>
      <c r="C37" s="360" t="s">
        <v>215</v>
      </c>
      <c r="D37" s="360"/>
      <c r="E37" s="360"/>
      <c r="F37" s="361">
        <f>((F35*E35)+(E30*D32)+(E22*D32))</f>
        <v>0</v>
      </c>
      <c r="G37" s="362"/>
      <c r="H37" s="362"/>
      <c r="I37" s="107"/>
    </row>
    <row r="38" spans="1:9" x14ac:dyDescent="0.25">
      <c r="A38" s="107"/>
      <c r="B38" s="107"/>
      <c r="C38" s="107"/>
      <c r="D38" s="107"/>
      <c r="E38" s="107"/>
      <c r="F38" s="107"/>
      <c r="G38" s="107"/>
      <c r="H38" s="107"/>
      <c r="I38" s="107"/>
    </row>
    <row r="39" spans="1:9" x14ac:dyDescent="0.25">
      <c r="A39" s="107"/>
      <c r="B39" s="107"/>
      <c r="C39" s="107" t="s">
        <v>188</v>
      </c>
      <c r="D39" s="107"/>
      <c r="E39" s="107"/>
      <c r="F39" s="107"/>
      <c r="G39" s="107"/>
      <c r="H39" s="107"/>
      <c r="I39" s="107"/>
    </row>
    <row r="40" spans="1:9" x14ac:dyDescent="0.25">
      <c r="A40" s="107"/>
      <c r="B40" s="107"/>
      <c r="C40" s="107"/>
      <c r="D40" s="107"/>
      <c r="E40" s="107"/>
      <c r="F40" s="107"/>
      <c r="G40" s="107"/>
      <c r="H40" s="107"/>
      <c r="I40" s="107"/>
    </row>
    <row r="41" spans="1:9" x14ac:dyDescent="0.25">
      <c r="A41" s="107"/>
      <c r="B41" s="107"/>
      <c r="C41" s="129" t="s">
        <v>116</v>
      </c>
      <c r="D41" s="107"/>
      <c r="E41" s="107"/>
      <c r="F41" s="107"/>
      <c r="G41" s="107"/>
      <c r="H41" s="107"/>
      <c r="I41" s="107"/>
    </row>
    <row r="42" spans="1:9" ht="272.25" customHeight="1" x14ac:dyDescent="0.25">
      <c r="A42" s="107"/>
      <c r="B42" s="107"/>
      <c r="C42" s="334" t="s">
        <v>134</v>
      </c>
      <c r="D42" s="334"/>
      <c r="E42" s="334"/>
      <c r="F42" s="334"/>
      <c r="G42" s="334"/>
      <c r="H42" s="334"/>
      <c r="I42" s="107"/>
    </row>
    <row r="43" spans="1:9" x14ac:dyDescent="0.25">
      <c r="A43" s="107"/>
      <c r="B43" s="107"/>
      <c r="C43" s="107"/>
      <c r="D43" s="107"/>
      <c r="E43" s="107"/>
      <c r="F43" s="107"/>
      <c r="G43" s="107"/>
      <c r="H43" s="107"/>
      <c r="I43" s="107"/>
    </row>
  </sheetData>
  <mergeCells count="31">
    <mergeCell ref="C8:D8"/>
    <mergeCell ref="B2:E2"/>
    <mergeCell ref="G2:I2"/>
    <mergeCell ref="C4:D4"/>
    <mergeCell ref="C5:D5"/>
    <mergeCell ref="C6:D6"/>
    <mergeCell ref="C14:D14"/>
    <mergeCell ref="E14:G14"/>
    <mergeCell ref="H14:H16"/>
    <mergeCell ref="C15:D15"/>
    <mergeCell ref="C16:D16"/>
    <mergeCell ref="C10:D10"/>
    <mergeCell ref="E10:G10"/>
    <mergeCell ref="H10:H12"/>
    <mergeCell ref="C11:D11"/>
    <mergeCell ref="C12:D12"/>
    <mergeCell ref="C18:D18"/>
    <mergeCell ref="E18:G20"/>
    <mergeCell ref="C19:D19"/>
    <mergeCell ref="C20:D20"/>
    <mergeCell ref="C22:D22"/>
    <mergeCell ref="E22:H22"/>
    <mergeCell ref="C37:E37"/>
    <mergeCell ref="F37:H37"/>
    <mergeCell ref="C42:H42"/>
    <mergeCell ref="C27:C28"/>
    <mergeCell ref="B29:C29"/>
    <mergeCell ref="C30:D30"/>
    <mergeCell ref="E30:H30"/>
    <mergeCell ref="C34:D34"/>
    <mergeCell ref="C35:D35"/>
  </mergeCells>
  <pageMargins left="0.7" right="0.7" top="0.75" bottom="0.75" header="0.3" footer="0.3"/>
  <pageSetup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7A6EE-C79F-4835-B6A5-F05FCA93EFE1}">
  <dimension ref="A1:J40"/>
  <sheetViews>
    <sheetView zoomScaleNormal="100" zoomScaleSheetLayoutView="100" workbookViewId="0">
      <selection activeCell="P48" sqref="P48"/>
    </sheetView>
  </sheetViews>
  <sheetFormatPr baseColWidth="10" defaultColWidth="9.140625" defaultRowHeight="15" x14ac:dyDescent="0.25"/>
  <cols>
    <col min="1" max="1" width="1.28515625" style="3" customWidth="1"/>
    <col min="2" max="2" width="3.42578125" style="3" customWidth="1"/>
    <col min="3" max="3" width="22.28515625" style="3" customWidth="1"/>
    <col min="4" max="4" width="31.7109375" style="3" customWidth="1"/>
    <col min="5" max="5" width="14.42578125" style="3" hidden="1" customWidth="1"/>
    <col min="6" max="6" width="14.42578125" style="3" customWidth="1"/>
    <col min="7" max="8" width="13.42578125" style="3" customWidth="1"/>
    <col min="9" max="9" width="14.85546875" style="3" customWidth="1"/>
    <col min="10" max="10" width="2.28515625" style="3" customWidth="1"/>
    <col min="11" max="11" width="1.140625" style="3" customWidth="1"/>
    <col min="12" max="16384" width="9.140625" style="3"/>
  </cols>
  <sheetData>
    <row r="1" spans="1:10" ht="5.25" customHeight="1" thickBot="1" x14ac:dyDescent="0.3">
      <c r="A1" s="107"/>
      <c r="B1" s="107"/>
      <c r="C1" s="107"/>
      <c r="D1" s="107"/>
      <c r="E1" s="107"/>
      <c r="F1" s="107"/>
      <c r="G1" s="107"/>
      <c r="H1" s="107"/>
      <c r="I1" s="107"/>
      <c r="J1" s="107"/>
    </row>
    <row r="2" spans="1:10" ht="76.5" customHeight="1" thickBot="1" x14ac:dyDescent="0.3">
      <c r="A2" s="107"/>
      <c r="B2" s="384" t="s">
        <v>220</v>
      </c>
      <c r="C2" s="385"/>
      <c r="D2" s="385"/>
      <c r="E2" s="385"/>
      <c r="F2" s="185"/>
      <c r="G2" s="5" t="s">
        <v>0</v>
      </c>
      <c r="H2" s="386"/>
      <c r="I2" s="386"/>
      <c r="J2" s="387"/>
    </row>
    <row r="3" spans="1:10" ht="5.25" customHeight="1" x14ac:dyDescent="0.25">
      <c r="A3" s="107"/>
      <c r="B3" s="107"/>
      <c r="C3" s="107"/>
      <c r="D3" s="107"/>
      <c r="E3" s="107"/>
      <c r="F3" s="107"/>
      <c r="G3" s="107"/>
      <c r="H3" s="107"/>
      <c r="I3" s="107"/>
      <c r="J3" s="107"/>
    </row>
    <row r="4" spans="1:10" ht="36" hidden="1" customHeight="1" x14ac:dyDescent="0.25">
      <c r="A4" s="107"/>
      <c r="B4" s="108"/>
      <c r="C4" s="322" t="s">
        <v>107</v>
      </c>
      <c r="D4" s="322"/>
      <c r="E4" s="110" t="s">
        <v>201</v>
      </c>
      <c r="F4" s="110" t="s">
        <v>202</v>
      </c>
      <c r="G4" s="110" t="s">
        <v>203</v>
      </c>
      <c r="H4" s="110" t="s">
        <v>204</v>
      </c>
      <c r="I4" s="110" t="s">
        <v>205</v>
      </c>
      <c r="J4" s="107"/>
    </row>
    <row r="5" spans="1:10" hidden="1" x14ac:dyDescent="0.25">
      <c r="A5" s="107"/>
      <c r="B5" s="108"/>
      <c r="C5" s="322" t="s">
        <v>189</v>
      </c>
      <c r="D5" s="322"/>
      <c r="E5" s="111">
        <v>250</v>
      </c>
      <c r="F5" s="111">
        <v>10</v>
      </c>
      <c r="G5" s="111">
        <v>230</v>
      </c>
      <c r="H5" s="111">
        <v>30</v>
      </c>
      <c r="I5" s="111">
        <v>15</v>
      </c>
      <c r="J5" s="107"/>
    </row>
    <row r="6" spans="1:10" ht="27" hidden="1" customHeight="1" x14ac:dyDescent="0.25">
      <c r="A6" s="107"/>
      <c r="B6" s="108"/>
      <c r="C6" s="317" t="s">
        <v>128</v>
      </c>
      <c r="D6" s="317"/>
      <c r="E6" s="130"/>
      <c r="F6" s="130"/>
      <c r="G6" s="130"/>
      <c r="H6" s="130"/>
      <c r="I6" s="130"/>
      <c r="J6" s="107"/>
    </row>
    <row r="7" spans="1:10" ht="6.75" hidden="1" customHeight="1" x14ac:dyDescent="0.25">
      <c r="A7" s="107"/>
      <c r="B7" s="112"/>
      <c r="C7" s="113"/>
      <c r="D7" s="112"/>
      <c r="E7" s="114"/>
      <c r="F7" s="114"/>
      <c r="G7" s="114"/>
      <c r="H7" s="114"/>
      <c r="I7" s="114"/>
      <c r="J7" s="107"/>
    </row>
    <row r="8" spans="1:10" ht="27" hidden="1" customHeight="1" x14ac:dyDescent="0.25">
      <c r="A8" s="107"/>
      <c r="B8" s="107"/>
      <c r="C8" s="318" t="s">
        <v>208</v>
      </c>
      <c r="D8" s="327"/>
      <c r="E8" s="131">
        <v>0</v>
      </c>
      <c r="F8" s="131">
        <v>0</v>
      </c>
      <c r="G8" s="131">
        <v>0</v>
      </c>
      <c r="H8" s="131">
        <v>0</v>
      </c>
      <c r="I8" s="131">
        <v>0</v>
      </c>
      <c r="J8" s="107"/>
    </row>
    <row r="9" spans="1:10" ht="6" hidden="1" customHeight="1" x14ac:dyDescent="0.25">
      <c r="A9" s="107"/>
      <c r="B9" s="116"/>
      <c r="C9" s="117"/>
      <c r="D9" s="118"/>
      <c r="E9" s="119"/>
      <c r="F9" s="119"/>
      <c r="G9" s="119"/>
      <c r="H9" s="119"/>
      <c r="I9" s="119"/>
      <c r="J9" s="107"/>
    </row>
    <row r="10" spans="1:10" hidden="1" x14ac:dyDescent="0.25">
      <c r="A10" s="107"/>
      <c r="B10" s="116"/>
      <c r="C10" s="322" t="s">
        <v>131</v>
      </c>
      <c r="D10" s="322"/>
      <c r="E10" s="318" t="s">
        <v>130</v>
      </c>
      <c r="F10" s="326"/>
      <c r="G10" s="326"/>
      <c r="H10" s="327"/>
      <c r="I10" s="378" t="s">
        <v>111</v>
      </c>
      <c r="J10" s="107"/>
    </row>
    <row r="11" spans="1:10" hidden="1" x14ac:dyDescent="0.25">
      <c r="A11" s="107"/>
      <c r="B11" s="116"/>
      <c r="C11" s="317" t="s">
        <v>108</v>
      </c>
      <c r="D11" s="317"/>
      <c r="E11" s="110">
        <v>100</v>
      </c>
      <c r="F11" s="110">
        <v>10</v>
      </c>
      <c r="G11" s="110">
        <v>100</v>
      </c>
      <c r="H11" s="110">
        <v>50</v>
      </c>
      <c r="I11" s="379"/>
      <c r="J11" s="107"/>
    </row>
    <row r="12" spans="1:10" hidden="1" x14ac:dyDescent="0.25">
      <c r="A12" s="107"/>
      <c r="B12" s="107"/>
      <c r="C12" s="317" t="s">
        <v>143</v>
      </c>
      <c r="D12" s="317"/>
      <c r="E12" s="131">
        <v>0</v>
      </c>
      <c r="F12" s="131">
        <v>0</v>
      </c>
      <c r="G12" s="131">
        <v>0</v>
      </c>
      <c r="H12" s="131">
        <v>0</v>
      </c>
      <c r="I12" s="380"/>
      <c r="J12" s="107"/>
    </row>
    <row r="13" spans="1:10" ht="5.25" hidden="1" customHeight="1" x14ac:dyDescent="0.25">
      <c r="A13" s="107"/>
      <c r="B13" s="116"/>
      <c r="C13" s="117"/>
      <c r="D13" s="118"/>
      <c r="E13" s="119"/>
      <c r="F13" s="119"/>
      <c r="G13" s="119"/>
      <c r="H13" s="119"/>
      <c r="I13" s="119"/>
      <c r="J13" s="107"/>
    </row>
    <row r="14" spans="1:10" ht="15" hidden="1" customHeight="1" x14ac:dyDescent="0.25">
      <c r="A14" s="107"/>
      <c r="B14" s="116"/>
      <c r="C14" s="322" t="s">
        <v>131</v>
      </c>
      <c r="D14" s="346"/>
      <c r="E14" s="326" t="s">
        <v>129</v>
      </c>
      <c r="F14" s="326"/>
      <c r="G14" s="326"/>
      <c r="H14" s="327"/>
      <c r="I14" s="381" t="s">
        <v>111</v>
      </c>
      <c r="J14" s="107"/>
    </row>
    <row r="15" spans="1:10" hidden="1" x14ac:dyDescent="0.25">
      <c r="A15" s="107"/>
      <c r="B15" s="116"/>
      <c r="C15" s="317" t="s">
        <v>108</v>
      </c>
      <c r="D15" s="318"/>
      <c r="E15" s="110">
        <v>10</v>
      </c>
      <c r="F15" s="115">
        <v>1</v>
      </c>
      <c r="G15" s="115">
        <v>100</v>
      </c>
      <c r="H15" s="110">
        <v>50</v>
      </c>
      <c r="I15" s="382"/>
      <c r="J15" s="107"/>
    </row>
    <row r="16" spans="1:10" hidden="1" x14ac:dyDescent="0.25">
      <c r="A16" s="107"/>
      <c r="B16" s="107"/>
      <c r="C16" s="317" t="s">
        <v>143</v>
      </c>
      <c r="D16" s="318"/>
      <c r="E16" s="131">
        <v>0</v>
      </c>
      <c r="F16" s="131">
        <v>0</v>
      </c>
      <c r="G16" s="132">
        <v>0</v>
      </c>
      <c r="H16" s="131">
        <v>0</v>
      </c>
      <c r="I16" s="383"/>
      <c r="J16" s="107"/>
    </row>
    <row r="17" spans="1:10" ht="5.25" hidden="1" customHeight="1" x14ac:dyDescent="0.25">
      <c r="A17" s="107"/>
      <c r="B17" s="116"/>
      <c r="C17" s="117"/>
      <c r="D17" s="118"/>
      <c r="E17" s="119"/>
      <c r="F17" s="119"/>
      <c r="G17" s="119"/>
      <c r="H17" s="119"/>
      <c r="I17" s="119"/>
      <c r="J17" s="107"/>
    </row>
    <row r="18" spans="1:10" ht="69" hidden="1" customHeight="1" x14ac:dyDescent="0.25">
      <c r="A18" s="107"/>
      <c r="B18" s="116"/>
      <c r="C18" s="322" t="s">
        <v>131</v>
      </c>
      <c r="D18" s="322"/>
      <c r="E18" s="368" t="s">
        <v>111</v>
      </c>
      <c r="F18" s="388"/>
      <c r="G18" s="369"/>
      <c r="H18" s="370"/>
      <c r="I18" s="110" t="s">
        <v>206</v>
      </c>
      <c r="J18" s="107"/>
    </row>
    <row r="19" spans="1:10" hidden="1" x14ac:dyDescent="0.25">
      <c r="A19" s="107"/>
      <c r="B19" s="116"/>
      <c r="C19" s="317" t="s">
        <v>108</v>
      </c>
      <c r="D19" s="317"/>
      <c r="E19" s="371"/>
      <c r="F19" s="372"/>
      <c r="G19" s="372"/>
      <c r="H19" s="373"/>
      <c r="I19" s="110">
        <v>1</v>
      </c>
      <c r="J19" s="107"/>
    </row>
    <row r="20" spans="1:10" hidden="1" x14ac:dyDescent="0.25">
      <c r="A20" s="107"/>
      <c r="B20" s="107"/>
      <c r="C20" s="317" t="s">
        <v>143</v>
      </c>
      <c r="D20" s="317"/>
      <c r="E20" s="374"/>
      <c r="F20" s="375"/>
      <c r="G20" s="375"/>
      <c r="H20" s="376"/>
      <c r="I20" s="131">
        <v>0</v>
      </c>
      <c r="J20" s="107"/>
    </row>
    <row r="21" spans="1:10" ht="5.25" customHeight="1" x14ac:dyDescent="0.25">
      <c r="A21" s="107"/>
      <c r="B21" s="116"/>
      <c r="C21" s="117"/>
      <c r="D21" s="118"/>
      <c r="E21" s="119"/>
      <c r="F21" s="119"/>
      <c r="G21" s="119"/>
      <c r="H21" s="119"/>
      <c r="I21" s="119"/>
      <c r="J21" s="107"/>
    </row>
    <row r="22" spans="1:10" ht="27" hidden="1" customHeight="1" x14ac:dyDescent="0.25">
      <c r="A22" s="107"/>
      <c r="B22" s="107"/>
      <c r="C22" s="364" t="s">
        <v>144</v>
      </c>
      <c r="D22" s="377"/>
      <c r="E22" s="366">
        <f>((E8*E5)+(G8*G5)+(F8*F5)+(F12*F11)+(F16*F15)+(H8*H5)+(I8*I5)+(E12*E11)+(G11*G12)+(H11*H12)+(E15*E16)+(G15*G16)+(H15*H16)+(I19*I20))</f>
        <v>0</v>
      </c>
      <c r="F22" s="367"/>
      <c r="G22" s="367"/>
      <c r="H22" s="367"/>
      <c r="I22" s="367"/>
      <c r="J22" s="107"/>
    </row>
    <row r="23" spans="1:10" ht="5.45" customHeight="1" x14ac:dyDescent="0.25">
      <c r="A23" s="107"/>
      <c r="B23" s="116"/>
      <c r="C23" s="117"/>
      <c r="D23" s="118"/>
      <c r="E23" s="119"/>
      <c r="F23" s="119"/>
      <c r="G23" s="119"/>
      <c r="H23" s="119"/>
      <c r="I23" s="119"/>
      <c r="J23" s="107"/>
    </row>
    <row r="24" spans="1:10" hidden="1" x14ac:dyDescent="0.25">
      <c r="A24" s="107"/>
      <c r="B24" s="116">
        <v>9</v>
      </c>
      <c r="C24" s="121" t="s">
        <v>109</v>
      </c>
      <c r="D24" s="110" t="s">
        <v>92</v>
      </c>
      <c r="E24" s="133">
        <v>0</v>
      </c>
      <c r="F24" s="133">
        <v>0</v>
      </c>
      <c r="G24" s="133">
        <v>0</v>
      </c>
      <c r="H24" s="133">
        <v>0</v>
      </c>
      <c r="I24" s="133">
        <v>0</v>
      </c>
      <c r="J24" s="107"/>
    </row>
    <row r="25" spans="1:10" hidden="1" x14ac:dyDescent="0.25">
      <c r="A25" s="107"/>
      <c r="B25" s="116">
        <v>9</v>
      </c>
      <c r="C25" s="121" t="s">
        <v>110</v>
      </c>
      <c r="D25" s="110" t="s">
        <v>92</v>
      </c>
      <c r="E25" s="122" t="s">
        <v>111</v>
      </c>
      <c r="F25" s="133">
        <v>0</v>
      </c>
      <c r="G25" s="122" t="s">
        <v>111</v>
      </c>
      <c r="H25" s="133">
        <v>0</v>
      </c>
      <c r="I25" s="133">
        <v>0</v>
      </c>
      <c r="J25" s="107"/>
    </row>
    <row r="26" spans="1:10" ht="5.25" hidden="1" customHeight="1" x14ac:dyDescent="0.25">
      <c r="A26" s="107"/>
      <c r="B26" s="116"/>
      <c r="C26" s="119"/>
      <c r="D26" s="118"/>
      <c r="E26" s="119"/>
      <c r="F26" s="119"/>
      <c r="G26" s="119"/>
      <c r="H26" s="119"/>
      <c r="I26" s="119"/>
      <c r="J26" s="107"/>
    </row>
    <row r="27" spans="1:10" ht="19.5" hidden="1" customHeight="1" x14ac:dyDescent="0.25">
      <c r="A27" s="107"/>
      <c r="B27" s="116"/>
      <c r="C27" s="317" t="s">
        <v>132</v>
      </c>
      <c r="D27" s="109" t="s">
        <v>112</v>
      </c>
      <c r="E27" s="123">
        <v>210000</v>
      </c>
      <c r="F27" s="123">
        <v>5000</v>
      </c>
      <c r="G27" s="123">
        <v>360000</v>
      </c>
      <c r="H27" s="123">
        <v>70000</v>
      </c>
      <c r="I27" s="123">
        <v>85000</v>
      </c>
      <c r="J27" s="107"/>
    </row>
    <row r="28" spans="1:10" ht="19.5" hidden="1" customHeight="1" x14ac:dyDescent="0.25">
      <c r="A28" s="107"/>
      <c r="B28" s="108"/>
      <c r="C28" s="317"/>
      <c r="D28" s="109" t="s">
        <v>113</v>
      </c>
      <c r="E28" s="124" t="s">
        <v>111</v>
      </c>
      <c r="F28" s="186">
        <v>5000</v>
      </c>
      <c r="G28" s="124" t="s">
        <v>111</v>
      </c>
      <c r="H28" s="123">
        <v>50000</v>
      </c>
      <c r="I28" s="123">
        <v>40000</v>
      </c>
      <c r="J28" s="107"/>
    </row>
    <row r="29" spans="1:10" ht="4.5" customHeight="1" x14ac:dyDescent="0.25">
      <c r="A29" s="107"/>
      <c r="B29" s="363" t="s">
        <v>114</v>
      </c>
      <c r="C29" s="363"/>
      <c r="D29" s="125"/>
      <c r="E29" s="125"/>
      <c r="F29" s="125"/>
      <c r="G29" s="125"/>
      <c r="H29" s="125"/>
      <c r="I29" s="125"/>
      <c r="J29" s="107"/>
    </row>
    <row r="30" spans="1:10" ht="27" customHeight="1" x14ac:dyDescent="0.25">
      <c r="A30" s="107"/>
      <c r="B30" s="107"/>
      <c r="C30" s="364" t="s">
        <v>217</v>
      </c>
      <c r="D30" s="365"/>
      <c r="E30" s="366">
        <f>'Preisblatt Miete'!D46</f>
        <v>0</v>
      </c>
      <c r="F30" s="367"/>
      <c r="G30" s="367"/>
      <c r="H30" s="367"/>
      <c r="I30" s="367"/>
      <c r="J30" s="107"/>
    </row>
    <row r="31" spans="1:10" ht="27" customHeight="1" x14ac:dyDescent="0.25">
      <c r="A31" s="107"/>
      <c r="B31" s="107"/>
      <c r="C31" s="364" t="s">
        <v>218</v>
      </c>
      <c r="D31" s="365"/>
      <c r="E31" s="366">
        <f>'Verlängerungoption 1'!F37</f>
        <v>0</v>
      </c>
      <c r="F31" s="367"/>
      <c r="G31" s="367"/>
      <c r="H31" s="367"/>
      <c r="I31" s="367"/>
      <c r="J31" s="107"/>
    </row>
    <row r="32" spans="1:10" ht="27" customHeight="1" x14ac:dyDescent="0.25">
      <c r="A32" s="107"/>
      <c r="B32" s="107"/>
      <c r="C32" s="364" t="s">
        <v>219</v>
      </c>
      <c r="D32" s="365"/>
      <c r="E32" s="366">
        <f>'Verlängerungsoption 2'!F37</f>
        <v>0</v>
      </c>
      <c r="F32" s="367"/>
      <c r="G32" s="367"/>
      <c r="H32" s="367"/>
      <c r="I32" s="367"/>
      <c r="J32" s="107"/>
    </row>
    <row r="33" spans="1:10" ht="5.25" customHeight="1" x14ac:dyDescent="0.25">
      <c r="A33" s="107"/>
      <c r="B33" s="107"/>
      <c r="C33" s="128"/>
      <c r="D33" s="128"/>
      <c r="E33" s="128"/>
      <c r="F33" s="128"/>
      <c r="G33" s="128"/>
      <c r="H33" s="128"/>
      <c r="I33" s="128"/>
      <c r="J33" s="107"/>
    </row>
    <row r="34" spans="1:10" ht="45" customHeight="1" x14ac:dyDescent="0.25">
      <c r="A34" s="107"/>
      <c r="B34" s="107"/>
      <c r="C34" s="360" t="s">
        <v>223</v>
      </c>
      <c r="D34" s="360"/>
      <c r="E34" s="360"/>
      <c r="F34" s="184"/>
      <c r="G34" s="361">
        <f>E30+E31+E32</f>
        <v>0</v>
      </c>
      <c r="H34" s="362"/>
      <c r="I34" s="362"/>
      <c r="J34" s="107"/>
    </row>
    <row r="35" spans="1:10" x14ac:dyDescent="0.25">
      <c r="A35" s="107"/>
      <c r="B35" s="107"/>
      <c r="C35" s="107"/>
      <c r="D35" s="107"/>
      <c r="E35" s="107"/>
      <c r="F35" s="107"/>
      <c r="G35" s="107"/>
      <c r="H35" s="107"/>
      <c r="I35" s="107"/>
      <c r="J35" s="107"/>
    </row>
    <row r="36" spans="1:10" hidden="1" x14ac:dyDescent="0.25">
      <c r="A36" s="107"/>
      <c r="B36" s="107"/>
      <c r="C36" s="107" t="s">
        <v>188</v>
      </c>
      <c r="D36" s="107"/>
      <c r="E36" s="107"/>
      <c r="F36" s="107"/>
      <c r="G36" s="107"/>
      <c r="H36" s="107"/>
      <c r="I36" s="107"/>
      <c r="J36" s="107"/>
    </row>
    <row r="37" spans="1:10" hidden="1" x14ac:dyDescent="0.25">
      <c r="A37" s="107"/>
      <c r="B37" s="107"/>
      <c r="C37" s="107"/>
      <c r="D37" s="107"/>
      <c r="E37" s="107"/>
      <c r="F37" s="107"/>
      <c r="G37" s="107"/>
      <c r="H37" s="107"/>
      <c r="I37" s="107"/>
      <c r="J37" s="107"/>
    </row>
    <row r="38" spans="1:10" hidden="1" x14ac:dyDescent="0.25">
      <c r="A38" s="107"/>
      <c r="B38" s="107"/>
      <c r="C38" s="129" t="s">
        <v>116</v>
      </c>
      <c r="D38" s="107"/>
      <c r="E38" s="107"/>
      <c r="F38" s="107"/>
      <c r="G38" s="107"/>
      <c r="H38" s="107"/>
      <c r="I38" s="107"/>
      <c r="J38" s="107"/>
    </row>
    <row r="39" spans="1:10" ht="272.25" hidden="1" customHeight="1" x14ac:dyDescent="0.25">
      <c r="A39" s="107"/>
      <c r="B39" s="107"/>
      <c r="C39" s="334" t="s">
        <v>134</v>
      </c>
      <c r="D39" s="334"/>
      <c r="E39" s="334"/>
      <c r="F39" s="334"/>
      <c r="G39" s="334"/>
      <c r="H39" s="334"/>
      <c r="I39" s="334"/>
      <c r="J39" s="107"/>
    </row>
    <row r="40" spans="1:10" x14ac:dyDescent="0.25">
      <c r="A40" s="107"/>
      <c r="B40" s="107"/>
      <c r="C40" s="107"/>
      <c r="D40" s="107"/>
      <c r="E40" s="107"/>
      <c r="F40" s="107"/>
      <c r="G40" s="107"/>
      <c r="H40" s="107"/>
      <c r="I40" s="107"/>
      <c r="J40" s="107"/>
    </row>
  </sheetData>
  <mergeCells count="33">
    <mergeCell ref="C8:D8"/>
    <mergeCell ref="B2:E2"/>
    <mergeCell ref="H2:J2"/>
    <mergeCell ref="C4:D4"/>
    <mergeCell ref="C5:D5"/>
    <mergeCell ref="C6:D6"/>
    <mergeCell ref="C14:D14"/>
    <mergeCell ref="E14:H14"/>
    <mergeCell ref="I14:I16"/>
    <mergeCell ref="C15:D15"/>
    <mergeCell ref="C16:D16"/>
    <mergeCell ref="C10:D10"/>
    <mergeCell ref="E10:H10"/>
    <mergeCell ref="I10:I12"/>
    <mergeCell ref="C11:D11"/>
    <mergeCell ref="C12:D12"/>
    <mergeCell ref="C27:C28"/>
    <mergeCell ref="B29:C29"/>
    <mergeCell ref="C30:D30"/>
    <mergeCell ref="E30:I30"/>
    <mergeCell ref="C18:D18"/>
    <mergeCell ref="E18:H20"/>
    <mergeCell ref="C19:D19"/>
    <mergeCell ref="C20:D20"/>
    <mergeCell ref="C22:D22"/>
    <mergeCell ref="E22:I22"/>
    <mergeCell ref="C34:E34"/>
    <mergeCell ref="G34:I34"/>
    <mergeCell ref="C39:I39"/>
    <mergeCell ref="C31:D31"/>
    <mergeCell ref="E31:I31"/>
    <mergeCell ref="C32:D32"/>
    <mergeCell ref="E32:I32"/>
  </mergeCells>
  <pageMargins left="0.7" right="0.7" top="0.75" bottom="0.75" header="0.3" footer="0.3"/>
  <pageSetup scale="5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F1DC-2022-4C00-9737-C350288EDA3E}">
  <dimension ref="A1:P24"/>
  <sheetViews>
    <sheetView zoomScale="90" zoomScaleNormal="90" workbookViewId="0">
      <selection activeCell="H26" sqref="H26"/>
    </sheetView>
  </sheetViews>
  <sheetFormatPr baseColWidth="10" defaultColWidth="9.140625" defaultRowHeight="15" x14ac:dyDescent="0.25"/>
  <cols>
    <col min="1" max="1" width="1.28515625" style="3" customWidth="1"/>
    <col min="2" max="2" width="22.28515625" style="3" customWidth="1"/>
    <col min="3" max="4" width="18.140625" style="3" customWidth="1"/>
    <col min="5" max="5" width="18.85546875" style="3" customWidth="1"/>
    <col min="6" max="6" width="18.28515625" style="3" customWidth="1"/>
    <col min="7" max="7" width="14.85546875" style="3" customWidth="1"/>
    <col min="8" max="8" width="18.140625" style="3" customWidth="1"/>
    <col min="9" max="15" width="14.85546875" style="3" customWidth="1"/>
    <col min="16" max="16384" width="9.140625" style="3"/>
  </cols>
  <sheetData>
    <row r="1" spans="1:15" ht="5.25" customHeight="1" x14ac:dyDescent="0.25">
      <c r="A1" s="107"/>
      <c r="B1" s="107"/>
      <c r="C1" s="107"/>
      <c r="D1" s="107"/>
      <c r="E1" s="107"/>
      <c r="F1" s="107"/>
      <c r="G1" s="107"/>
      <c r="H1" s="107"/>
      <c r="I1" s="107"/>
      <c r="J1" s="107"/>
      <c r="K1" s="107"/>
      <c r="L1" s="107"/>
      <c r="M1" s="107"/>
      <c r="N1" s="107"/>
      <c r="O1" s="107"/>
    </row>
    <row r="2" spans="1:15" ht="76.5" customHeight="1" x14ac:dyDescent="0.25">
      <c r="A2" s="107"/>
      <c r="B2" s="351"/>
      <c r="C2" s="352"/>
      <c r="D2" s="296" t="str">
        <f>Deckblatt!D3</f>
        <v>Bietername</v>
      </c>
      <c r="E2" s="295" t="s">
        <v>557</v>
      </c>
      <c r="F2" s="395" t="s">
        <v>281</v>
      </c>
      <c r="G2" s="396"/>
      <c r="H2" s="396"/>
      <c r="I2" s="397"/>
    </row>
    <row r="3" spans="1:15" ht="5.25" customHeight="1" x14ac:dyDescent="0.25">
      <c r="A3" s="107"/>
      <c r="B3" s="107"/>
      <c r="C3" s="107"/>
      <c r="D3" s="107"/>
      <c r="E3" s="107"/>
      <c r="F3" s="107"/>
      <c r="G3" s="107"/>
      <c r="H3" s="107"/>
      <c r="I3" s="107"/>
      <c r="J3" s="107"/>
      <c r="K3" s="107"/>
      <c r="L3" s="107"/>
      <c r="M3" s="107"/>
      <c r="N3" s="107"/>
      <c r="O3" s="107"/>
    </row>
    <row r="4" spans="1:15" ht="54" customHeight="1" x14ac:dyDescent="0.25">
      <c r="A4" s="107"/>
      <c r="B4" s="322" t="s">
        <v>107</v>
      </c>
      <c r="C4" s="322"/>
      <c r="D4" s="110" t="s">
        <v>402</v>
      </c>
      <c r="E4" s="110" t="s">
        <v>403</v>
      </c>
      <c r="F4" s="245" t="s">
        <v>529</v>
      </c>
      <c r="G4" s="245" t="s">
        <v>528</v>
      </c>
      <c r="H4" s="245" t="s">
        <v>527</v>
      </c>
      <c r="I4" s="245" t="s">
        <v>526</v>
      </c>
      <c r="J4" s="245" t="s">
        <v>522</v>
      </c>
      <c r="K4" s="245" t="s">
        <v>520</v>
      </c>
      <c r="L4" s="245" t="s">
        <v>521</v>
      </c>
      <c r="M4" s="245" t="s">
        <v>523</v>
      </c>
      <c r="N4" s="110" t="s">
        <v>552</v>
      </c>
      <c r="O4" s="110" t="s">
        <v>551</v>
      </c>
    </row>
    <row r="5" spans="1:15" ht="27" customHeight="1" x14ac:dyDescent="0.25">
      <c r="A5" s="107"/>
      <c r="B5" s="317" t="s">
        <v>128</v>
      </c>
      <c r="C5" s="317"/>
      <c r="D5" s="200"/>
      <c r="E5" s="200"/>
      <c r="F5" s="200"/>
      <c r="G5" s="200"/>
      <c r="H5" s="200"/>
      <c r="I5" s="200"/>
      <c r="J5" s="200"/>
      <c r="K5" s="200"/>
      <c r="L5" s="200"/>
      <c r="M5" s="200"/>
      <c r="N5" s="200"/>
      <c r="O5" s="200"/>
    </row>
    <row r="6" spans="1:15" ht="6.6" customHeight="1" x14ac:dyDescent="0.25">
      <c r="A6" s="107"/>
      <c r="B6" s="113"/>
      <c r="C6" s="112"/>
      <c r="D6" s="114"/>
      <c r="E6" s="114"/>
      <c r="F6" s="114"/>
      <c r="G6" s="114"/>
      <c r="H6" s="114"/>
      <c r="I6" s="114"/>
      <c r="J6" s="114"/>
      <c r="K6" s="114"/>
      <c r="L6" s="114"/>
      <c r="M6" s="114"/>
      <c r="N6" s="114"/>
      <c r="O6" s="114"/>
    </row>
    <row r="7" spans="1:15" ht="27" customHeight="1" x14ac:dyDescent="0.25">
      <c r="A7" s="107"/>
      <c r="B7" s="318" t="s">
        <v>252</v>
      </c>
      <c r="C7" s="327"/>
      <c r="D7" s="131">
        <v>0</v>
      </c>
      <c r="E7" s="131">
        <v>0</v>
      </c>
      <c r="F7" s="131">
        <v>0</v>
      </c>
      <c r="G7" s="131">
        <v>0</v>
      </c>
      <c r="H7" s="131">
        <v>0</v>
      </c>
      <c r="I7" s="131">
        <v>0</v>
      </c>
      <c r="J7" s="131">
        <v>0</v>
      </c>
      <c r="K7" s="131">
        <v>0</v>
      </c>
      <c r="L7" s="131">
        <v>0</v>
      </c>
      <c r="M7" s="131">
        <v>0</v>
      </c>
      <c r="N7" s="131">
        <v>0</v>
      </c>
      <c r="O7" s="131">
        <v>0</v>
      </c>
    </row>
    <row r="8" spans="1:15" ht="27" customHeight="1" x14ac:dyDescent="0.25">
      <c r="A8" s="107"/>
      <c r="B8" s="318" t="s">
        <v>253</v>
      </c>
      <c r="C8" s="327"/>
      <c r="D8" s="199">
        <v>0</v>
      </c>
      <c r="E8" s="199">
        <v>0</v>
      </c>
      <c r="F8" s="199">
        <v>0</v>
      </c>
      <c r="G8" s="199">
        <v>0</v>
      </c>
      <c r="H8" s="199">
        <v>0</v>
      </c>
      <c r="I8" s="199">
        <v>0</v>
      </c>
      <c r="J8" s="199">
        <v>0</v>
      </c>
      <c r="K8" s="199">
        <v>0</v>
      </c>
      <c r="L8" s="199">
        <v>0</v>
      </c>
      <c r="M8" s="199">
        <v>0</v>
      </c>
      <c r="N8" s="199">
        <v>0</v>
      </c>
      <c r="O8" s="199">
        <v>0</v>
      </c>
    </row>
    <row r="9" spans="1:15" ht="27" customHeight="1" x14ac:dyDescent="0.25">
      <c r="A9" s="107"/>
      <c r="B9" s="318" t="s">
        <v>254</v>
      </c>
      <c r="C9" s="327"/>
      <c r="D9" s="205" t="str">
        <f>IF(D8=0,"0",D7/D8)</f>
        <v>0</v>
      </c>
      <c r="E9" s="205" t="str">
        <f t="shared" ref="E9:O9" si="0">IF(E8=0,"0",E7/E8)</f>
        <v>0</v>
      </c>
      <c r="F9" s="205" t="str">
        <f t="shared" si="0"/>
        <v>0</v>
      </c>
      <c r="G9" s="205" t="str">
        <f t="shared" si="0"/>
        <v>0</v>
      </c>
      <c r="H9" s="205" t="str">
        <f t="shared" si="0"/>
        <v>0</v>
      </c>
      <c r="I9" s="205" t="str">
        <f t="shared" si="0"/>
        <v>0</v>
      </c>
      <c r="J9" s="205" t="str">
        <f t="shared" si="0"/>
        <v>0</v>
      </c>
      <c r="K9" s="205" t="str">
        <f t="shared" si="0"/>
        <v>0</v>
      </c>
      <c r="L9" s="205" t="str">
        <f t="shared" si="0"/>
        <v>0</v>
      </c>
      <c r="M9" s="205" t="str">
        <f t="shared" si="0"/>
        <v>0</v>
      </c>
      <c r="N9" s="205" t="str">
        <f t="shared" si="0"/>
        <v>0</v>
      </c>
      <c r="O9" s="205" t="str">
        <f t="shared" si="0"/>
        <v>0</v>
      </c>
    </row>
    <row r="10" spans="1:15" ht="6.75" customHeight="1" x14ac:dyDescent="0.25">
      <c r="A10" s="107"/>
      <c r="B10" s="113"/>
      <c r="C10" s="112"/>
      <c r="D10" s="114"/>
      <c r="E10" s="114"/>
      <c r="F10" s="114"/>
      <c r="G10" s="114"/>
      <c r="H10" s="114"/>
      <c r="I10" s="114"/>
      <c r="J10" s="114"/>
      <c r="K10" s="114"/>
      <c r="L10" s="114"/>
      <c r="M10" s="114"/>
      <c r="N10" s="114"/>
      <c r="O10" s="114"/>
    </row>
    <row r="11" spans="1:15" ht="27" customHeight="1" x14ac:dyDescent="0.25">
      <c r="A11" s="107"/>
      <c r="B11" s="318" t="s">
        <v>255</v>
      </c>
      <c r="C11" s="327"/>
      <c r="D11" s="389"/>
      <c r="E11" s="389"/>
      <c r="F11" s="389"/>
      <c r="G11" s="131">
        <v>0</v>
      </c>
      <c r="H11" s="131">
        <v>0</v>
      </c>
      <c r="I11" s="389"/>
      <c r="J11" s="389"/>
      <c r="K11" s="131">
        <v>0</v>
      </c>
      <c r="L11" s="131">
        <v>0</v>
      </c>
      <c r="M11" s="389"/>
      <c r="N11" s="131">
        <v>0</v>
      </c>
      <c r="O11" s="131">
        <v>0</v>
      </c>
    </row>
    <row r="12" spans="1:15" ht="27" customHeight="1" x14ac:dyDescent="0.25">
      <c r="A12" s="107"/>
      <c r="B12" s="318" t="s">
        <v>256</v>
      </c>
      <c r="C12" s="327"/>
      <c r="D12" s="390"/>
      <c r="E12" s="390"/>
      <c r="F12" s="390"/>
      <c r="G12" s="199">
        <v>0</v>
      </c>
      <c r="H12" s="199">
        <v>0</v>
      </c>
      <c r="I12" s="390"/>
      <c r="J12" s="390"/>
      <c r="K12" s="199">
        <v>0</v>
      </c>
      <c r="L12" s="199">
        <v>0</v>
      </c>
      <c r="M12" s="390"/>
      <c r="N12" s="199">
        <v>0</v>
      </c>
      <c r="O12" s="199">
        <v>0</v>
      </c>
    </row>
    <row r="13" spans="1:15" ht="27" customHeight="1" x14ac:dyDescent="0.25">
      <c r="A13" s="107"/>
      <c r="B13" s="318" t="s">
        <v>257</v>
      </c>
      <c r="C13" s="327"/>
      <c r="D13" s="391"/>
      <c r="E13" s="391"/>
      <c r="F13" s="391"/>
      <c r="G13" s="205">
        <f>IF(G12=0,"0",G11/G12)*3+G9</f>
        <v>0</v>
      </c>
      <c r="H13" s="205">
        <f>IF(H12=0,"0",H11/H12)*3+H9</f>
        <v>0</v>
      </c>
      <c r="I13" s="391"/>
      <c r="J13" s="391"/>
      <c r="K13" s="205">
        <f>IF(K12=0,"0",K11/K12)*3+K9</f>
        <v>0</v>
      </c>
      <c r="L13" s="205">
        <f>IF(L12=0,"0",L11/L12)*3+L9</f>
        <v>0</v>
      </c>
      <c r="M13" s="391"/>
      <c r="N13" s="205">
        <f>IF(N12=0,"0",N11/N12)*3+N9</f>
        <v>0</v>
      </c>
      <c r="O13" s="205">
        <f>IF(O12=0,"0",O11/O12)*3+O9</f>
        <v>0</v>
      </c>
    </row>
    <row r="14" spans="1:15" ht="6" customHeight="1" x14ac:dyDescent="0.25">
      <c r="A14" s="107"/>
      <c r="B14" s="117"/>
      <c r="C14" s="118"/>
      <c r="D14" s="119"/>
      <c r="E14" s="119"/>
      <c r="F14" s="119"/>
      <c r="G14" s="119"/>
      <c r="H14" s="119"/>
      <c r="I14" s="119"/>
      <c r="J14" s="119"/>
      <c r="K14" s="119"/>
      <c r="L14" s="119"/>
      <c r="M14" s="119"/>
      <c r="N14" s="119"/>
      <c r="O14" s="119"/>
    </row>
    <row r="15" spans="1:15" ht="19.5" customHeight="1" x14ac:dyDescent="0.25">
      <c r="A15" s="107"/>
      <c r="B15" s="317" t="s">
        <v>132</v>
      </c>
      <c r="C15" s="109" t="s">
        <v>112</v>
      </c>
      <c r="D15" s="123">
        <v>600000</v>
      </c>
      <c r="E15" s="123">
        <v>10000</v>
      </c>
      <c r="F15" s="123">
        <v>65000</v>
      </c>
      <c r="G15" s="123">
        <v>50000</v>
      </c>
      <c r="H15" s="123">
        <v>30000</v>
      </c>
      <c r="I15" s="123">
        <v>60000</v>
      </c>
      <c r="J15" s="123">
        <v>500000</v>
      </c>
      <c r="K15" s="123">
        <v>30000</v>
      </c>
      <c r="L15" s="123">
        <v>240000</v>
      </c>
      <c r="M15" s="123">
        <v>100000</v>
      </c>
      <c r="N15" s="123">
        <v>1100000</v>
      </c>
      <c r="O15" s="123">
        <v>350000</v>
      </c>
    </row>
    <row r="16" spans="1:15" ht="19.5" customHeight="1" x14ac:dyDescent="0.25">
      <c r="A16" s="107"/>
      <c r="B16" s="317"/>
      <c r="C16" s="109" t="s">
        <v>113</v>
      </c>
      <c r="D16" s="198"/>
      <c r="E16" s="198"/>
      <c r="F16" s="198"/>
      <c r="G16" s="123">
        <v>50000</v>
      </c>
      <c r="H16" s="123">
        <v>30000</v>
      </c>
      <c r="I16" s="198"/>
      <c r="J16" s="198"/>
      <c r="K16" s="123">
        <v>30000</v>
      </c>
      <c r="L16" s="123">
        <v>100000</v>
      </c>
      <c r="M16" s="198"/>
      <c r="N16" s="123">
        <v>350000</v>
      </c>
      <c r="O16" s="123">
        <v>100000</v>
      </c>
    </row>
    <row r="17" spans="1:16" ht="4.5" customHeight="1" x14ac:dyDescent="0.25">
      <c r="A17" s="107"/>
      <c r="B17" s="203"/>
      <c r="C17" s="125"/>
      <c r="D17" s="125"/>
      <c r="E17" s="125"/>
      <c r="F17" s="125"/>
      <c r="G17" s="125"/>
      <c r="H17" s="125"/>
      <c r="I17" s="125"/>
      <c r="J17" s="125"/>
      <c r="K17" s="125"/>
      <c r="L17" s="125"/>
      <c r="M17" s="125"/>
      <c r="N17" s="125"/>
      <c r="O17" s="125"/>
    </row>
    <row r="18" spans="1:16" ht="27" customHeight="1" x14ac:dyDescent="0.25">
      <c r="A18" s="107"/>
      <c r="B18" s="335" t="s">
        <v>259</v>
      </c>
      <c r="C18" s="398"/>
      <c r="D18" s="392">
        <f>(D9*D15)+(E9*E15)+(F9*F15)+(G9*G15)+(G13*G16)+(H9*H15)+(H13*H16)+(I9*I15)+(J9*J15)+(K9*K15)+(K13*K16)+(L9*L15)+(L13*L16)+(M9*M15)+(N9*N15)+(N13*N16)+(O9*O15)+(O13*O16)</f>
        <v>0</v>
      </c>
      <c r="E18" s="393"/>
      <c r="F18" s="393"/>
      <c r="G18" s="393"/>
      <c r="H18" s="393"/>
      <c r="I18" s="393"/>
      <c r="J18" s="393"/>
      <c r="K18" s="393"/>
      <c r="L18" s="393"/>
      <c r="M18" s="393"/>
      <c r="N18" s="393"/>
      <c r="O18" s="394"/>
    </row>
    <row r="19" spans="1:16" ht="6" customHeight="1" x14ac:dyDescent="0.25">
      <c r="A19" s="107"/>
      <c r="B19" s="117"/>
      <c r="C19" s="118"/>
      <c r="D19" s="119"/>
      <c r="E19" s="119"/>
      <c r="F19" s="119"/>
      <c r="G19" s="119"/>
      <c r="H19" s="119"/>
      <c r="I19" s="119"/>
      <c r="J19" s="119"/>
      <c r="K19" s="119"/>
      <c r="L19" s="119"/>
      <c r="M19" s="119"/>
      <c r="N19" s="119"/>
      <c r="O19" s="119"/>
    </row>
    <row r="20" spans="1:16" ht="27" customHeight="1" x14ac:dyDescent="0.25">
      <c r="A20" s="107"/>
      <c r="B20" s="121" t="s">
        <v>175</v>
      </c>
      <c r="C20" s="110">
        <v>60</v>
      </c>
      <c r="D20" s="119"/>
      <c r="E20" s="119"/>
      <c r="F20" s="119"/>
      <c r="G20" s="119"/>
      <c r="H20" s="119"/>
      <c r="I20" s="119"/>
      <c r="J20" s="119"/>
      <c r="K20" s="119"/>
      <c r="L20" s="119"/>
      <c r="M20" s="119"/>
      <c r="N20" s="119"/>
      <c r="O20" s="119"/>
    </row>
    <row r="21" spans="1:16" ht="6" customHeight="1" x14ac:dyDescent="0.25">
      <c r="A21" s="107"/>
      <c r="B21" s="117"/>
      <c r="C21" s="118"/>
      <c r="D21" s="119"/>
      <c r="E21" s="119"/>
      <c r="F21" s="119"/>
      <c r="G21" s="119"/>
      <c r="H21" s="119"/>
      <c r="I21" s="119"/>
      <c r="J21" s="119"/>
      <c r="K21" s="119"/>
      <c r="L21" s="119"/>
      <c r="M21" s="119"/>
      <c r="N21" s="119"/>
      <c r="O21" s="119"/>
    </row>
    <row r="22" spans="1:16" s="204" customFormat="1" ht="27.6" customHeight="1" x14ac:dyDescent="0.25">
      <c r="A22" s="107"/>
      <c r="B22" s="335" t="s">
        <v>439</v>
      </c>
      <c r="C22" s="336"/>
      <c r="D22" s="337">
        <f>(D18*C20)</f>
        <v>0</v>
      </c>
      <c r="E22" s="338"/>
      <c r="F22" s="338"/>
      <c r="G22" s="338"/>
      <c r="H22" s="338"/>
      <c r="I22" s="338"/>
      <c r="J22" s="338"/>
      <c r="K22" s="338"/>
      <c r="L22" s="338"/>
      <c r="M22" s="338"/>
      <c r="N22" s="338"/>
      <c r="O22" s="339"/>
      <c r="P22" s="3"/>
    </row>
    <row r="24" spans="1:16" x14ac:dyDescent="0.25">
      <c r="B24" s="107"/>
    </row>
  </sheetData>
  <sheetProtection algorithmName="SHA-512" hashValue="H3QMsKih3UqH6eWnRAWveAae2HIk5nsjiepOoJ/G5FspHiBIgTVNtZ3dRSaoM15AY5ilBUs8uE7XCgy/xC0/Ug==" saltValue="HFqsYNMSGmu+fVorR+w9rQ==" spinCount="100000" sheet="1" objects="1" scenarios="1"/>
  <mergeCells count="21">
    <mergeCell ref="F2:I2"/>
    <mergeCell ref="B7:C7"/>
    <mergeCell ref="B15:B16"/>
    <mergeCell ref="B18:C18"/>
    <mergeCell ref="B11:C11"/>
    <mergeCell ref="B8:C8"/>
    <mergeCell ref="B9:C9"/>
    <mergeCell ref="B12:C12"/>
    <mergeCell ref="B13:C13"/>
    <mergeCell ref="B4:C4"/>
    <mergeCell ref="B5:C5"/>
    <mergeCell ref="D11:D13"/>
    <mergeCell ref="E11:E13"/>
    <mergeCell ref="B2:C2"/>
    <mergeCell ref="B22:C22"/>
    <mergeCell ref="F11:F13"/>
    <mergeCell ref="M11:M13"/>
    <mergeCell ref="D18:O18"/>
    <mergeCell ref="D22:O22"/>
    <mergeCell ref="I11:I13"/>
    <mergeCell ref="J11:J13"/>
  </mergeCells>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06224-9255-484B-8602-2DC75D67EC9C}">
  <dimension ref="A1:I19"/>
  <sheetViews>
    <sheetView zoomScale="90" zoomScaleNormal="90" workbookViewId="0">
      <selection activeCell="W29" sqref="W29"/>
    </sheetView>
  </sheetViews>
  <sheetFormatPr baseColWidth="10" defaultColWidth="9.140625" defaultRowHeight="15" x14ac:dyDescent="0.25"/>
  <cols>
    <col min="1" max="1" width="1.28515625" style="3" customWidth="1"/>
    <col min="2" max="2" width="22.28515625" style="3" customWidth="1"/>
    <col min="3" max="3" width="15.28515625" style="3" customWidth="1"/>
    <col min="4" max="4" width="15.7109375" style="3" customWidth="1"/>
    <col min="5" max="6" width="14.42578125" style="3" customWidth="1"/>
    <col min="7" max="9" width="14.85546875" style="3" customWidth="1"/>
    <col min="10" max="16384" width="9.140625" style="3"/>
  </cols>
  <sheetData>
    <row r="1" spans="1:9" ht="5.25" customHeight="1" x14ac:dyDescent="0.25">
      <c r="A1" s="107"/>
      <c r="B1" s="107"/>
      <c r="C1" s="107"/>
      <c r="D1" s="107"/>
      <c r="E1" s="107"/>
      <c r="F1" s="107"/>
      <c r="G1" s="107"/>
      <c r="H1" s="107"/>
      <c r="I1" s="107"/>
    </row>
    <row r="2" spans="1:9" ht="76.5" customHeight="1" x14ac:dyDescent="0.25">
      <c r="A2" s="107"/>
      <c r="B2" s="351"/>
      <c r="C2" s="352"/>
      <c r="D2" s="399" t="str">
        <f>Deckblatt!D3</f>
        <v>Bietername</v>
      </c>
      <c r="E2" s="400"/>
      <c r="F2" s="401" t="s">
        <v>280</v>
      </c>
      <c r="G2" s="402"/>
      <c r="H2" s="402"/>
      <c r="I2" s="403"/>
    </row>
    <row r="3" spans="1:9" ht="5.25" customHeight="1" x14ac:dyDescent="0.25">
      <c r="A3" s="107"/>
      <c r="B3" s="107"/>
      <c r="C3" s="107"/>
      <c r="D3" s="107"/>
      <c r="E3" s="107"/>
      <c r="F3" s="107"/>
      <c r="G3" s="107"/>
      <c r="H3" s="107"/>
      <c r="I3" s="107"/>
    </row>
    <row r="4" spans="1:9" ht="5.25" customHeight="1" x14ac:dyDescent="0.25">
      <c r="A4" s="107"/>
      <c r="B4" s="117"/>
      <c r="C4" s="118"/>
      <c r="D4" s="119"/>
      <c r="E4" s="119"/>
      <c r="F4" s="119"/>
      <c r="G4" s="119"/>
      <c r="H4" s="119"/>
      <c r="I4" s="119"/>
    </row>
    <row r="5" spans="1:9" ht="27" customHeight="1" x14ac:dyDescent="0.25">
      <c r="A5" s="107"/>
      <c r="B5" s="335" t="s">
        <v>277</v>
      </c>
      <c r="C5" s="336"/>
      <c r="D5" s="343">
        <f>'Preisblatt Miete'!D46</f>
        <v>0</v>
      </c>
      <c r="E5" s="344"/>
      <c r="F5" s="344"/>
      <c r="G5" s="344"/>
      <c r="H5" s="344"/>
      <c r="I5" s="345"/>
    </row>
    <row r="6" spans="1:9" ht="3.6" customHeight="1" x14ac:dyDescent="0.25">
      <c r="A6" s="107"/>
      <c r="B6" s="203"/>
      <c r="C6" s="125"/>
      <c r="D6" s="125"/>
      <c r="E6" s="125"/>
      <c r="F6" s="125"/>
      <c r="G6" s="125"/>
      <c r="H6" s="125"/>
      <c r="I6" s="125"/>
    </row>
    <row r="7" spans="1:9" ht="3.6" customHeight="1" x14ac:dyDescent="0.25">
      <c r="A7" s="107"/>
      <c r="B7" s="203"/>
      <c r="C7" s="125"/>
      <c r="D7" s="125"/>
      <c r="E7" s="125"/>
      <c r="F7" s="125"/>
      <c r="G7" s="125"/>
      <c r="H7" s="125"/>
      <c r="I7" s="125"/>
    </row>
    <row r="8" spans="1:9" ht="3" customHeight="1" x14ac:dyDescent="0.25">
      <c r="A8" s="107"/>
      <c r="B8" s="117"/>
      <c r="C8" s="118"/>
      <c r="D8" s="119"/>
      <c r="E8" s="119"/>
      <c r="F8" s="119"/>
      <c r="G8" s="119"/>
      <c r="H8" s="119"/>
      <c r="I8" s="119"/>
    </row>
    <row r="9" spans="1:9" ht="27" customHeight="1" x14ac:dyDescent="0.25">
      <c r="A9" s="107"/>
      <c r="B9" s="335" t="s">
        <v>405</v>
      </c>
      <c r="C9" s="336"/>
      <c r="D9" s="343">
        <f>'Servicekosten '!D22</f>
        <v>0</v>
      </c>
      <c r="E9" s="344"/>
      <c r="F9" s="344"/>
      <c r="G9" s="344"/>
      <c r="H9" s="344"/>
      <c r="I9" s="345"/>
    </row>
    <row r="10" spans="1:9" ht="4.5" customHeight="1" x14ac:dyDescent="0.25">
      <c r="A10" s="107"/>
      <c r="B10" s="203"/>
      <c r="C10" s="125"/>
      <c r="D10" s="125"/>
      <c r="E10" s="125"/>
      <c r="F10" s="125"/>
      <c r="G10" s="125"/>
      <c r="H10" s="125"/>
      <c r="I10" s="125"/>
    </row>
    <row r="11" spans="1:9" ht="4.5" customHeight="1" x14ac:dyDescent="0.25">
      <c r="A11" s="107"/>
      <c r="B11" s="203"/>
      <c r="C11" s="125"/>
      <c r="D11" s="125"/>
      <c r="E11" s="125"/>
      <c r="F11" s="125"/>
      <c r="G11" s="125"/>
      <c r="H11" s="125"/>
      <c r="I11" s="125"/>
    </row>
    <row r="12" spans="1:9" ht="18.600000000000001" customHeight="1" x14ac:dyDescent="0.25">
      <c r="A12" s="107"/>
      <c r="B12" s="117"/>
      <c r="C12" s="118"/>
      <c r="D12" s="119"/>
      <c r="E12" s="119"/>
      <c r="F12" s="119"/>
      <c r="G12" s="119"/>
      <c r="H12" s="119"/>
      <c r="I12" s="119"/>
    </row>
    <row r="13" spans="1:9" s="204" customFormat="1" ht="27.6" customHeight="1" x14ac:dyDescent="0.2">
      <c r="A13" s="107"/>
      <c r="B13" s="335" t="s">
        <v>406</v>
      </c>
      <c r="C13" s="336"/>
      <c r="D13" s="337">
        <f>SUM(D5:I11)</f>
        <v>0</v>
      </c>
      <c r="E13" s="338"/>
      <c r="F13" s="338"/>
      <c r="G13" s="338"/>
      <c r="H13" s="338"/>
      <c r="I13" s="339"/>
    </row>
    <row r="14" spans="1:9" x14ac:dyDescent="0.25">
      <c r="A14" s="107"/>
      <c r="B14" s="107"/>
      <c r="C14" s="107"/>
      <c r="D14" s="107"/>
      <c r="E14" s="107"/>
      <c r="F14" s="107"/>
      <c r="G14" s="107"/>
      <c r="H14" s="107"/>
      <c r="I14" s="107"/>
    </row>
    <row r="15" spans="1:9" x14ac:dyDescent="0.25">
      <c r="A15" s="107"/>
      <c r="B15" s="107"/>
      <c r="C15" s="107"/>
      <c r="D15" s="107"/>
      <c r="E15" s="107"/>
      <c r="F15" s="107"/>
      <c r="G15" s="107"/>
      <c r="H15" s="107"/>
      <c r="I15" s="107"/>
    </row>
    <row r="16" spans="1:9" x14ac:dyDescent="0.25">
      <c r="A16" s="107"/>
      <c r="B16" s="107"/>
      <c r="C16" s="107"/>
      <c r="D16" s="107"/>
      <c r="E16" s="107"/>
      <c r="F16" s="107"/>
      <c r="G16" s="107"/>
      <c r="H16" s="107"/>
      <c r="I16" s="107"/>
    </row>
    <row r="17" spans="1:9" x14ac:dyDescent="0.25">
      <c r="A17" s="107"/>
      <c r="B17" s="129"/>
      <c r="C17" s="107"/>
      <c r="D17" s="107"/>
      <c r="E17" s="107"/>
      <c r="F17" s="107"/>
      <c r="G17" s="107"/>
      <c r="H17" s="107"/>
      <c r="I17" s="107"/>
    </row>
    <row r="18" spans="1:9" ht="15" customHeight="1" x14ac:dyDescent="0.25">
      <c r="A18" s="107"/>
      <c r="B18" s="334"/>
      <c r="C18" s="334"/>
      <c r="D18" s="334"/>
      <c r="E18" s="334"/>
      <c r="F18" s="334"/>
      <c r="G18" s="334"/>
      <c r="H18" s="107"/>
      <c r="I18" s="107"/>
    </row>
    <row r="19" spans="1:9" x14ac:dyDescent="0.25">
      <c r="A19" s="107"/>
      <c r="B19" s="107"/>
      <c r="C19" s="107"/>
      <c r="D19" s="107"/>
      <c r="E19" s="107"/>
      <c r="F19" s="107"/>
      <c r="G19" s="107"/>
      <c r="H19" s="107"/>
      <c r="I19" s="107"/>
    </row>
  </sheetData>
  <sheetProtection algorithmName="SHA-512" hashValue="fc9+8kC+GkQ6nVImiZIC7dJTfu5p+bCvJ2Jx7Ug7XegGOwH2VGHFReBvCNHzo8hFmAv+QkkE1+i0VMlC2yUxzQ==" saltValue="uXsL6Rr//M9eIpP7YM6unw==" spinCount="100000" sheet="1" objects="1" scenarios="1"/>
  <mergeCells count="10">
    <mergeCell ref="B2:C2"/>
    <mergeCell ref="D2:E2"/>
    <mergeCell ref="F2:I2"/>
    <mergeCell ref="B18:G18"/>
    <mergeCell ref="D13:I13"/>
    <mergeCell ref="B5:C5"/>
    <mergeCell ref="D5:I5"/>
    <mergeCell ref="B9:C9"/>
    <mergeCell ref="D9:I9"/>
    <mergeCell ref="B13:C13"/>
  </mergeCells>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26DB7-8B91-450A-B8DF-4B574F1F9CEC}">
  <dimension ref="B1:J17"/>
  <sheetViews>
    <sheetView topLeftCell="A2" workbookViewId="0">
      <selection activeCell="N16" sqref="N16"/>
    </sheetView>
  </sheetViews>
  <sheetFormatPr baseColWidth="10" defaultColWidth="9.140625" defaultRowHeight="15" x14ac:dyDescent="0.25"/>
  <cols>
    <col min="1" max="1" width="2.5703125" style="3" customWidth="1"/>
    <col min="2" max="2" width="10.7109375" style="3" bestFit="1" customWidth="1"/>
    <col min="3" max="3" width="55.5703125" style="3" customWidth="1"/>
    <col min="4" max="4" width="5" style="3" bestFit="1" customWidth="1"/>
    <col min="5" max="5" width="17.28515625" style="3" customWidth="1"/>
    <col min="6" max="6" width="8.42578125" style="3" bestFit="1" customWidth="1"/>
    <col min="7" max="7" width="6.5703125" style="3" bestFit="1" customWidth="1"/>
    <col min="8" max="8" width="9.7109375" style="3" customWidth="1"/>
    <col min="9" max="9" width="61.85546875" style="3" customWidth="1"/>
    <col min="10" max="10" width="9.42578125" style="3" customWidth="1"/>
    <col min="11" max="16384" width="9.140625" style="3"/>
  </cols>
  <sheetData>
    <row r="1" spans="2:10" ht="13.5" customHeight="1" thickBot="1" x14ac:dyDescent="0.3"/>
    <row r="2" spans="2:10" ht="96.75" customHeight="1" thickBot="1" x14ac:dyDescent="0.3">
      <c r="B2" s="418"/>
      <c r="C2" s="419"/>
      <c r="D2" s="406" t="s">
        <v>282</v>
      </c>
      <c r="E2" s="407"/>
      <c r="F2" s="407"/>
      <c r="G2" s="407"/>
      <c r="H2" s="408"/>
      <c r="I2" s="414" t="str">
        <f>Deckblatt!D3</f>
        <v>Bietername</v>
      </c>
      <c r="J2" s="415"/>
    </row>
    <row r="3" spans="2:10" ht="15.75" thickBot="1" x14ac:dyDescent="0.3">
      <c r="B3" s="31"/>
      <c r="C3" s="38"/>
      <c r="D3" s="39"/>
      <c r="E3" s="39"/>
      <c r="F3" s="39"/>
      <c r="G3" s="39"/>
      <c r="H3" s="39"/>
      <c r="I3" s="39"/>
      <c r="J3" s="39"/>
    </row>
    <row r="4" spans="2:10" ht="60.75" thickBot="1" x14ac:dyDescent="0.3">
      <c r="B4" s="32"/>
      <c r="C4" s="40" t="s">
        <v>147</v>
      </c>
      <c r="D4" s="41" t="s">
        <v>3</v>
      </c>
      <c r="E4" s="41" t="s">
        <v>183</v>
      </c>
      <c r="F4" s="41" t="s">
        <v>4</v>
      </c>
      <c r="G4" s="42" t="s">
        <v>5</v>
      </c>
      <c r="H4" s="41" t="s">
        <v>13</v>
      </c>
      <c r="I4" s="44" t="s">
        <v>174</v>
      </c>
      <c r="J4" s="44" t="s">
        <v>4</v>
      </c>
    </row>
    <row r="5" spans="2:10" s="137" customFormat="1" ht="15.75" customHeight="1" x14ac:dyDescent="0.25">
      <c r="C5" s="134"/>
      <c r="D5" s="135"/>
      <c r="E5" s="135"/>
      <c r="F5" s="135"/>
      <c r="G5" s="136"/>
      <c r="H5" s="262"/>
      <c r="I5" s="263" t="s">
        <v>221</v>
      </c>
      <c r="J5" s="420">
        <f>H12/D12</f>
        <v>1000</v>
      </c>
    </row>
    <row r="6" spans="2:10" s="137" customFormat="1" ht="52.5" customHeight="1" x14ac:dyDescent="0.25">
      <c r="C6" s="134"/>
      <c r="D6" s="135"/>
      <c r="E6" s="135"/>
      <c r="F6" s="135"/>
      <c r="G6" s="136"/>
      <c r="H6" s="262"/>
      <c r="I6" s="264" t="s">
        <v>449</v>
      </c>
      <c r="J6" s="421"/>
    </row>
    <row r="7" spans="2:10" s="137" customFormat="1" ht="15.75" customHeight="1" thickBot="1" x14ac:dyDescent="0.3">
      <c r="C7" s="134"/>
      <c r="D7" s="135"/>
      <c r="E7" s="135"/>
      <c r="F7" s="135"/>
      <c r="G7" s="136"/>
      <c r="H7" s="262"/>
      <c r="I7" s="265"/>
      <c r="J7" s="421"/>
    </row>
    <row r="8" spans="2:10" s="137" customFormat="1" ht="15.75" customHeight="1" x14ac:dyDescent="0.25">
      <c r="C8" s="134"/>
      <c r="D8" s="135"/>
      <c r="E8" s="135"/>
      <c r="F8" s="135"/>
      <c r="G8" s="136"/>
      <c r="H8" s="262"/>
      <c r="I8" s="263" t="s">
        <v>182</v>
      </c>
      <c r="J8" s="420">
        <v>500</v>
      </c>
    </row>
    <row r="9" spans="2:10" s="137" customFormat="1" ht="52.5" customHeight="1" x14ac:dyDescent="0.25">
      <c r="C9" s="134"/>
      <c r="D9" s="135"/>
      <c r="E9" s="135"/>
      <c r="F9" s="135"/>
      <c r="G9" s="136"/>
      <c r="H9" s="262"/>
      <c r="I9" s="264" t="s">
        <v>450</v>
      </c>
      <c r="J9" s="421"/>
    </row>
    <row r="10" spans="2:10" s="137" customFormat="1" ht="17.45" customHeight="1" thickBot="1" x14ac:dyDescent="0.3">
      <c r="B10" s="404"/>
      <c r="C10" s="405"/>
      <c r="D10" s="135"/>
      <c r="E10" s="135"/>
      <c r="F10" s="135"/>
      <c r="G10" s="136"/>
      <c r="H10" s="262"/>
      <c r="I10" s="261"/>
      <c r="J10" s="422"/>
    </row>
    <row r="11" spans="2:10" s="137" customFormat="1" ht="15.75" customHeight="1" x14ac:dyDescent="0.25">
      <c r="C11" s="134"/>
      <c r="D11" s="135"/>
      <c r="E11" s="135"/>
      <c r="F11" s="135"/>
      <c r="G11" s="136"/>
      <c r="H11" s="262"/>
      <c r="I11" s="263" t="s">
        <v>448</v>
      </c>
      <c r="J11" s="421">
        <v>0</v>
      </c>
    </row>
    <row r="12" spans="2:10" ht="48" customHeight="1" thickBot="1" x14ac:dyDescent="0.3">
      <c r="B12" s="33"/>
      <c r="C12" s="46"/>
      <c r="D12" s="47">
        <f>COUNTIF(D14:D16,"B")</f>
        <v>3</v>
      </c>
      <c r="E12" s="411" t="s">
        <v>222</v>
      </c>
      <c r="F12" s="412"/>
      <c r="G12" s="413"/>
      <c r="H12" s="266">
        <f>Auswertungsmatrix!P28</f>
        <v>3000</v>
      </c>
      <c r="I12" s="260" t="s">
        <v>451</v>
      </c>
      <c r="J12" s="422"/>
    </row>
    <row r="13" spans="2:10" x14ac:dyDescent="0.25">
      <c r="B13" s="34">
        <v>5</v>
      </c>
      <c r="C13" s="52" t="s">
        <v>173</v>
      </c>
      <c r="D13" s="53"/>
      <c r="E13" s="53"/>
      <c r="F13" s="54"/>
      <c r="G13" s="55"/>
      <c r="H13" s="53"/>
      <c r="I13" s="416"/>
      <c r="J13" s="417"/>
    </row>
    <row r="14" spans="2:10" ht="64.900000000000006" customHeight="1" x14ac:dyDescent="0.25">
      <c r="B14" s="267" t="s">
        <v>185</v>
      </c>
      <c r="C14" s="61" t="s">
        <v>245</v>
      </c>
      <c r="D14" s="62" t="s">
        <v>12</v>
      </c>
      <c r="E14" s="62" t="s">
        <v>221</v>
      </c>
      <c r="F14" s="63">
        <f>IFERROR(VLOOKUP(E14,$I$5:$J$11,2,),0)</f>
        <v>1000</v>
      </c>
      <c r="G14" s="138">
        <v>0.25</v>
      </c>
      <c r="H14" s="63">
        <f>F14*G14*$D$12</f>
        <v>750</v>
      </c>
      <c r="I14" s="409"/>
      <c r="J14" s="410"/>
    </row>
    <row r="15" spans="2:10" ht="50.45" customHeight="1" x14ac:dyDescent="0.25">
      <c r="B15" s="267" t="s">
        <v>186</v>
      </c>
      <c r="C15" s="61" t="s">
        <v>246</v>
      </c>
      <c r="D15" s="62" t="s">
        <v>12</v>
      </c>
      <c r="E15" s="62" t="s">
        <v>221</v>
      </c>
      <c r="F15" s="63">
        <f>IFERROR(VLOOKUP(E15,$I$5:$J$11,2,),0)</f>
        <v>1000</v>
      </c>
      <c r="G15" s="138">
        <v>0.25</v>
      </c>
      <c r="H15" s="63">
        <f>F15*G15*$D$12</f>
        <v>750</v>
      </c>
      <c r="I15" s="409"/>
      <c r="J15" s="410"/>
    </row>
    <row r="16" spans="2:10" ht="64.900000000000006" customHeight="1" x14ac:dyDescent="0.25">
      <c r="B16" s="267" t="s">
        <v>184</v>
      </c>
      <c r="C16" s="139" t="s">
        <v>411</v>
      </c>
      <c r="D16" s="62" t="s">
        <v>12</v>
      </c>
      <c r="E16" s="62" t="s">
        <v>221</v>
      </c>
      <c r="F16" s="63">
        <f>IFERROR(VLOOKUP(E16,$I$5:$J$11,2,),0)</f>
        <v>1000</v>
      </c>
      <c r="G16" s="138">
        <v>0.5</v>
      </c>
      <c r="H16" s="63">
        <f>F16*G16*$D$12</f>
        <v>1500</v>
      </c>
      <c r="I16" s="409"/>
      <c r="J16" s="410"/>
    </row>
    <row r="17" spans="6:8" x14ac:dyDescent="0.25">
      <c r="F17" s="140">
        <f>SUM(F14:F16)</f>
        <v>3000</v>
      </c>
      <c r="G17" s="141">
        <f>SUM(G14:G16)</f>
        <v>1</v>
      </c>
      <c r="H17" s="140">
        <f>SUM(H14:H16)</f>
        <v>3000</v>
      </c>
    </row>
  </sheetData>
  <sheetProtection algorithmName="SHA-512" hashValue="sUmVcWnnrC7m6poM5txfM+N05VT60taPHhOtml0PZrA1qwRGtE8qri47/GgnIPR+00gMptMDUQoxpQ9KUXFyOA==" saltValue="DzwKQEotkvRarCMA0pO66g==" spinCount="100000" sheet="1" objects="1" scenarios="1"/>
  <mergeCells count="12">
    <mergeCell ref="B10:C10"/>
    <mergeCell ref="D2:H2"/>
    <mergeCell ref="I14:J14"/>
    <mergeCell ref="I15:J15"/>
    <mergeCell ref="I16:J16"/>
    <mergeCell ref="E12:G12"/>
    <mergeCell ref="I2:J2"/>
    <mergeCell ref="I13:J13"/>
    <mergeCell ref="B2:C2"/>
    <mergeCell ref="J5:J7"/>
    <mergeCell ref="J8:J10"/>
    <mergeCell ref="J11:J12"/>
  </mergeCells>
  <phoneticPr fontId="16" type="noConversion"/>
  <dataValidations count="1">
    <dataValidation type="list" allowBlank="1" showInputMessage="1" showErrorMessage="1" sqref="E14:E16" xr:uid="{1534A28D-C1CC-4AC4-B129-C1597155AF42}">
      <formula1>$I$5:$I$11</formula1>
    </dataValidation>
  </dataValidations>
  <pageMargins left="0.7" right="0.7" top="0.78740157499999996" bottom="0.78740157499999996"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78566-6C7C-43F7-BBF2-23F9161C2499}">
  <dimension ref="A1:X72"/>
  <sheetViews>
    <sheetView topLeftCell="A7" zoomScale="90" zoomScaleNormal="90" workbookViewId="0">
      <selection activeCell="U27" sqref="U27"/>
    </sheetView>
  </sheetViews>
  <sheetFormatPr baseColWidth="10" defaultColWidth="8.85546875" defaultRowHeight="12.75" x14ac:dyDescent="0.2"/>
  <cols>
    <col min="1" max="1" width="2.85546875" style="129" customWidth="1"/>
    <col min="2" max="2" width="3" style="129" customWidth="1"/>
    <col min="3" max="3" width="26" style="129" customWidth="1"/>
    <col min="4" max="8" width="10.5703125" style="129" customWidth="1"/>
    <col min="9" max="9" width="3" style="129" customWidth="1"/>
    <col min="10" max="10" width="52" style="129" customWidth="1"/>
    <col min="11" max="11" width="15.7109375" style="129" customWidth="1"/>
    <col min="12" max="12" width="13.28515625" style="129" customWidth="1"/>
    <col min="13" max="13" width="12.7109375" style="129" customWidth="1"/>
    <col min="14" max="15" width="11.140625" style="129" customWidth="1"/>
    <col min="16" max="16" width="17.7109375" style="129" customWidth="1"/>
    <col min="17" max="17" width="12.42578125" style="129" customWidth="1"/>
    <col min="18" max="18" width="2.85546875" style="129" customWidth="1"/>
    <col min="19" max="254" width="9.140625" style="129"/>
    <col min="255" max="255" width="3" style="129" customWidth="1"/>
    <col min="256" max="256" width="11.7109375" style="129" customWidth="1"/>
    <col min="257" max="263" width="9.140625" style="129"/>
    <col min="264" max="264" width="14" style="129" bestFit="1" customWidth="1"/>
    <col min="265" max="270" width="13.28515625" style="129" customWidth="1"/>
    <col min="271" max="271" width="10.140625" style="129" customWidth="1"/>
    <col min="272" max="510" width="9.140625" style="129"/>
    <col min="511" max="511" width="3" style="129" customWidth="1"/>
    <col min="512" max="512" width="11.7109375" style="129" customWidth="1"/>
    <col min="513" max="519" width="9.140625" style="129"/>
    <col min="520" max="520" width="14" style="129" bestFit="1" customWidth="1"/>
    <col min="521" max="526" width="13.28515625" style="129" customWidth="1"/>
    <col min="527" max="527" width="10.140625" style="129" customWidth="1"/>
    <col min="528" max="766" width="9.140625" style="129"/>
    <col min="767" max="767" width="3" style="129" customWidth="1"/>
    <col min="768" max="768" width="11.7109375" style="129" customWidth="1"/>
    <col min="769" max="775" width="9.140625" style="129"/>
    <col min="776" max="776" width="14" style="129" bestFit="1" customWidth="1"/>
    <col min="777" max="782" width="13.28515625" style="129" customWidth="1"/>
    <col min="783" max="783" width="10.140625" style="129" customWidth="1"/>
    <col min="784" max="1022" width="9.140625" style="129"/>
    <col min="1023" max="1023" width="3" style="129" customWidth="1"/>
    <col min="1024" max="1024" width="11.7109375" style="129" customWidth="1"/>
    <col min="1025" max="1031" width="9.140625" style="129"/>
    <col min="1032" max="1032" width="14" style="129" bestFit="1" customWidth="1"/>
    <col min="1033" max="1038" width="13.28515625" style="129" customWidth="1"/>
    <col min="1039" max="1039" width="10.140625" style="129" customWidth="1"/>
    <col min="1040" max="1278" width="9.140625" style="129"/>
    <col min="1279" max="1279" width="3" style="129" customWidth="1"/>
    <col min="1280" max="1280" width="11.7109375" style="129" customWidth="1"/>
    <col min="1281" max="1287" width="9.140625" style="129"/>
    <col min="1288" max="1288" width="14" style="129" bestFit="1" customWidth="1"/>
    <col min="1289" max="1294" width="13.28515625" style="129" customWidth="1"/>
    <col min="1295" max="1295" width="10.140625" style="129" customWidth="1"/>
    <col min="1296" max="1534" width="9.140625" style="129"/>
    <col min="1535" max="1535" width="3" style="129" customWidth="1"/>
    <col min="1536" max="1536" width="11.7109375" style="129" customWidth="1"/>
    <col min="1537" max="1543" width="9.140625" style="129"/>
    <col min="1544" max="1544" width="14" style="129" bestFit="1" customWidth="1"/>
    <col min="1545" max="1550" width="13.28515625" style="129" customWidth="1"/>
    <col min="1551" max="1551" width="10.140625" style="129" customWidth="1"/>
    <col min="1552" max="1790" width="9.140625" style="129"/>
    <col min="1791" max="1791" width="3" style="129" customWidth="1"/>
    <col min="1792" max="1792" width="11.7109375" style="129" customWidth="1"/>
    <col min="1793" max="1799" width="9.140625" style="129"/>
    <col min="1800" max="1800" width="14" style="129" bestFit="1" customWidth="1"/>
    <col min="1801" max="1806" width="13.28515625" style="129" customWidth="1"/>
    <col min="1807" max="1807" width="10.140625" style="129" customWidth="1"/>
    <col min="1808" max="2046" width="9.140625" style="129"/>
    <col min="2047" max="2047" width="3" style="129" customWidth="1"/>
    <col min="2048" max="2048" width="11.7109375" style="129" customWidth="1"/>
    <col min="2049" max="2055" width="9.140625" style="129"/>
    <col min="2056" max="2056" width="14" style="129" bestFit="1" customWidth="1"/>
    <col min="2057" max="2062" width="13.28515625" style="129" customWidth="1"/>
    <col min="2063" max="2063" width="10.140625" style="129" customWidth="1"/>
    <col min="2064" max="2302" width="9.140625" style="129"/>
    <col min="2303" max="2303" width="3" style="129" customWidth="1"/>
    <col min="2304" max="2304" width="11.7109375" style="129" customWidth="1"/>
    <col min="2305" max="2311" width="9.140625" style="129"/>
    <col min="2312" max="2312" width="14" style="129" bestFit="1" customWidth="1"/>
    <col min="2313" max="2318" width="13.28515625" style="129" customWidth="1"/>
    <col min="2319" max="2319" width="10.140625" style="129" customWidth="1"/>
    <col min="2320" max="2558" width="9.140625" style="129"/>
    <col min="2559" max="2559" width="3" style="129" customWidth="1"/>
    <col min="2560" max="2560" width="11.7109375" style="129" customWidth="1"/>
    <col min="2561" max="2567" width="9.140625" style="129"/>
    <col min="2568" max="2568" width="14" style="129" bestFit="1" customWidth="1"/>
    <col min="2569" max="2574" width="13.28515625" style="129" customWidth="1"/>
    <col min="2575" max="2575" width="10.140625" style="129" customWidth="1"/>
    <col min="2576" max="2814" width="9.140625" style="129"/>
    <col min="2815" max="2815" width="3" style="129" customWidth="1"/>
    <col min="2816" max="2816" width="11.7109375" style="129" customWidth="1"/>
    <col min="2817" max="2823" width="9.140625" style="129"/>
    <col min="2824" max="2824" width="14" style="129" bestFit="1" customWidth="1"/>
    <col min="2825" max="2830" width="13.28515625" style="129" customWidth="1"/>
    <col min="2831" max="2831" width="10.140625" style="129" customWidth="1"/>
    <col min="2832" max="3070" width="9.140625" style="129"/>
    <col min="3071" max="3071" width="3" style="129" customWidth="1"/>
    <col min="3072" max="3072" width="11.7109375" style="129" customWidth="1"/>
    <col min="3073" max="3079" width="9.140625" style="129"/>
    <col min="3080" max="3080" width="14" style="129" bestFit="1" customWidth="1"/>
    <col min="3081" max="3086" width="13.28515625" style="129" customWidth="1"/>
    <col min="3087" max="3087" width="10.140625" style="129" customWidth="1"/>
    <col min="3088" max="3326" width="9.140625" style="129"/>
    <col min="3327" max="3327" width="3" style="129" customWidth="1"/>
    <col min="3328" max="3328" width="11.7109375" style="129" customWidth="1"/>
    <col min="3329" max="3335" width="9.140625" style="129"/>
    <col min="3336" max="3336" width="14" style="129" bestFit="1" customWidth="1"/>
    <col min="3337" max="3342" width="13.28515625" style="129" customWidth="1"/>
    <col min="3343" max="3343" width="10.140625" style="129" customWidth="1"/>
    <col min="3344" max="3582" width="9.140625" style="129"/>
    <col min="3583" max="3583" width="3" style="129" customWidth="1"/>
    <col min="3584" max="3584" width="11.7109375" style="129" customWidth="1"/>
    <col min="3585" max="3591" width="9.140625" style="129"/>
    <col min="3592" max="3592" width="14" style="129" bestFit="1" customWidth="1"/>
    <col min="3593" max="3598" width="13.28515625" style="129" customWidth="1"/>
    <col min="3599" max="3599" width="10.140625" style="129" customWidth="1"/>
    <col min="3600" max="3838" width="9.140625" style="129"/>
    <col min="3839" max="3839" width="3" style="129" customWidth="1"/>
    <col min="3840" max="3840" width="11.7109375" style="129" customWidth="1"/>
    <col min="3841" max="3847" width="9.140625" style="129"/>
    <col min="3848" max="3848" width="14" style="129" bestFit="1" customWidth="1"/>
    <col min="3849" max="3854" width="13.28515625" style="129" customWidth="1"/>
    <col min="3855" max="3855" width="10.140625" style="129" customWidth="1"/>
    <col min="3856" max="4094" width="9.140625" style="129"/>
    <col min="4095" max="4095" width="3" style="129" customWidth="1"/>
    <col min="4096" max="4096" width="11.7109375" style="129" customWidth="1"/>
    <col min="4097" max="4103" width="9.140625" style="129"/>
    <col min="4104" max="4104" width="14" style="129" bestFit="1" customWidth="1"/>
    <col min="4105" max="4110" width="13.28515625" style="129" customWidth="1"/>
    <col min="4111" max="4111" width="10.140625" style="129" customWidth="1"/>
    <col min="4112" max="4350" width="9.140625" style="129"/>
    <col min="4351" max="4351" width="3" style="129" customWidth="1"/>
    <col min="4352" max="4352" width="11.7109375" style="129" customWidth="1"/>
    <col min="4353" max="4359" width="9.140625" style="129"/>
    <col min="4360" max="4360" width="14" style="129" bestFit="1" customWidth="1"/>
    <col min="4361" max="4366" width="13.28515625" style="129" customWidth="1"/>
    <col min="4367" max="4367" width="10.140625" style="129" customWidth="1"/>
    <col min="4368" max="4606" width="9.140625" style="129"/>
    <col min="4607" max="4607" width="3" style="129" customWidth="1"/>
    <col min="4608" max="4608" width="11.7109375" style="129" customWidth="1"/>
    <col min="4609" max="4615" width="9.140625" style="129"/>
    <col min="4616" max="4616" width="14" style="129" bestFit="1" customWidth="1"/>
    <col min="4617" max="4622" width="13.28515625" style="129" customWidth="1"/>
    <col min="4623" max="4623" width="10.140625" style="129" customWidth="1"/>
    <col min="4624" max="4862" width="9.140625" style="129"/>
    <col min="4863" max="4863" width="3" style="129" customWidth="1"/>
    <col min="4864" max="4864" width="11.7109375" style="129" customWidth="1"/>
    <col min="4865" max="4871" width="9.140625" style="129"/>
    <col min="4872" max="4872" width="14" style="129" bestFit="1" customWidth="1"/>
    <col min="4873" max="4878" width="13.28515625" style="129" customWidth="1"/>
    <col min="4879" max="4879" width="10.140625" style="129" customWidth="1"/>
    <col min="4880" max="5118" width="9.140625" style="129"/>
    <col min="5119" max="5119" width="3" style="129" customWidth="1"/>
    <col min="5120" max="5120" width="11.7109375" style="129" customWidth="1"/>
    <col min="5121" max="5127" width="9.140625" style="129"/>
    <col min="5128" max="5128" width="14" style="129" bestFit="1" customWidth="1"/>
    <col min="5129" max="5134" width="13.28515625" style="129" customWidth="1"/>
    <col min="5135" max="5135" width="10.140625" style="129" customWidth="1"/>
    <col min="5136" max="5374" width="9.140625" style="129"/>
    <col min="5375" max="5375" width="3" style="129" customWidth="1"/>
    <col min="5376" max="5376" width="11.7109375" style="129" customWidth="1"/>
    <col min="5377" max="5383" width="9.140625" style="129"/>
    <col min="5384" max="5384" width="14" style="129" bestFit="1" customWidth="1"/>
    <col min="5385" max="5390" width="13.28515625" style="129" customWidth="1"/>
    <col min="5391" max="5391" width="10.140625" style="129" customWidth="1"/>
    <col min="5392" max="5630" width="9.140625" style="129"/>
    <col min="5631" max="5631" width="3" style="129" customWidth="1"/>
    <col min="5632" max="5632" width="11.7109375" style="129" customWidth="1"/>
    <col min="5633" max="5639" width="9.140625" style="129"/>
    <col min="5640" max="5640" width="14" style="129" bestFit="1" customWidth="1"/>
    <col min="5641" max="5646" width="13.28515625" style="129" customWidth="1"/>
    <col min="5647" max="5647" width="10.140625" style="129" customWidth="1"/>
    <col min="5648" max="5886" width="9.140625" style="129"/>
    <col min="5887" max="5887" width="3" style="129" customWidth="1"/>
    <col min="5888" max="5888" width="11.7109375" style="129" customWidth="1"/>
    <col min="5889" max="5895" width="9.140625" style="129"/>
    <col min="5896" max="5896" width="14" style="129" bestFit="1" customWidth="1"/>
    <col min="5897" max="5902" width="13.28515625" style="129" customWidth="1"/>
    <col min="5903" max="5903" width="10.140625" style="129" customWidth="1"/>
    <col min="5904" max="6142" width="9.140625" style="129"/>
    <col min="6143" max="6143" width="3" style="129" customWidth="1"/>
    <col min="6144" max="6144" width="11.7109375" style="129" customWidth="1"/>
    <col min="6145" max="6151" width="9.140625" style="129"/>
    <col min="6152" max="6152" width="14" style="129" bestFit="1" customWidth="1"/>
    <col min="6153" max="6158" width="13.28515625" style="129" customWidth="1"/>
    <col min="6159" max="6159" width="10.140625" style="129" customWidth="1"/>
    <col min="6160" max="6398" width="9.140625" style="129"/>
    <col min="6399" max="6399" width="3" style="129" customWidth="1"/>
    <col min="6400" max="6400" width="11.7109375" style="129" customWidth="1"/>
    <col min="6401" max="6407" width="9.140625" style="129"/>
    <col min="6408" max="6408" width="14" style="129" bestFit="1" customWidth="1"/>
    <col min="6409" max="6414" width="13.28515625" style="129" customWidth="1"/>
    <col min="6415" max="6415" width="10.140625" style="129" customWidth="1"/>
    <col min="6416" max="6654" width="9.140625" style="129"/>
    <col min="6655" max="6655" width="3" style="129" customWidth="1"/>
    <col min="6656" max="6656" width="11.7109375" style="129" customWidth="1"/>
    <col min="6657" max="6663" width="9.140625" style="129"/>
    <col min="6664" max="6664" width="14" style="129" bestFit="1" customWidth="1"/>
    <col min="6665" max="6670" width="13.28515625" style="129" customWidth="1"/>
    <col min="6671" max="6671" width="10.140625" style="129" customWidth="1"/>
    <col min="6672" max="6910" width="9.140625" style="129"/>
    <col min="6911" max="6911" width="3" style="129" customWidth="1"/>
    <col min="6912" max="6912" width="11.7109375" style="129" customWidth="1"/>
    <col min="6913" max="6919" width="9.140625" style="129"/>
    <col min="6920" max="6920" width="14" style="129" bestFit="1" customWidth="1"/>
    <col min="6921" max="6926" width="13.28515625" style="129" customWidth="1"/>
    <col min="6927" max="6927" width="10.140625" style="129" customWidth="1"/>
    <col min="6928" max="7166" width="9.140625" style="129"/>
    <col min="7167" max="7167" width="3" style="129" customWidth="1"/>
    <col min="7168" max="7168" width="11.7109375" style="129" customWidth="1"/>
    <col min="7169" max="7175" width="9.140625" style="129"/>
    <col min="7176" max="7176" width="14" style="129" bestFit="1" customWidth="1"/>
    <col min="7177" max="7182" width="13.28515625" style="129" customWidth="1"/>
    <col min="7183" max="7183" width="10.140625" style="129" customWidth="1"/>
    <col min="7184" max="7422" width="9.140625" style="129"/>
    <col min="7423" max="7423" width="3" style="129" customWidth="1"/>
    <col min="7424" max="7424" width="11.7109375" style="129" customWidth="1"/>
    <col min="7425" max="7431" width="9.140625" style="129"/>
    <col min="7432" max="7432" width="14" style="129" bestFit="1" customWidth="1"/>
    <col min="7433" max="7438" width="13.28515625" style="129" customWidth="1"/>
    <col min="7439" max="7439" width="10.140625" style="129" customWidth="1"/>
    <col min="7440" max="7678" width="9.140625" style="129"/>
    <col min="7679" max="7679" width="3" style="129" customWidth="1"/>
    <col min="7680" max="7680" width="11.7109375" style="129" customWidth="1"/>
    <col min="7681" max="7687" width="9.140625" style="129"/>
    <col min="7688" max="7688" width="14" style="129" bestFit="1" customWidth="1"/>
    <col min="7689" max="7694" width="13.28515625" style="129" customWidth="1"/>
    <col min="7695" max="7695" width="10.140625" style="129" customWidth="1"/>
    <col min="7696" max="7934" width="9.140625" style="129"/>
    <col min="7935" max="7935" width="3" style="129" customWidth="1"/>
    <col min="7936" max="7936" width="11.7109375" style="129" customWidth="1"/>
    <col min="7937" max="7943" width="9.140625" style="129"/>
    <col min="7944" max="7944" width="14" style="129" bestFit="1" customWidth="1"/>
    <col min="7945" max="7950" width="13.28515625" style="129" customWidth="1"/>
    <col min="7951" max="7951" width="10.140625" style="129" customWidth="1"/>
    <col min="7952" max="8190" width="9.140625" style="129"/>
    <col min="8191" max="8191" width="3" style="129" customWidth="1"/>
    <col min="8192" max="8192" width="11.7109375" style="129" customWidth="1"/>
    <col min="8193" max="8199" width="9.140625" style="129"/>
    <col min="8200" max="8200" width="14" style="129" bestFit="1" customWidth="1"/>
    <col min="8201" max="8206" width="13.28515625" style="129" customWidth="1"/>
    <col min="8207" max="8207" width="10.140625" style="129" customWidth="1"/>
    <col min="8208" max="8446" width="9.140625" style="129"/>
    <col min="8447" max="8447" width="3" style="129" customWidth="1"/>
    <col min="8448" max="8448" width="11.7109375" style="129" customWidth="1"/>
    <col min="8449" max="8455" width="9.140625" style="129"/>
    <col min="8456" max="8456" width="14" style="129" bestFit="1" customWidth="1"/>
    <col min="8457" max="8462" width="13.28515625" style="129" customWidth="1"/>
    <col min="8463" max="8463" width="10.140625" style="129" customWidth="1"/>
    <col min="8464" max="8702" width="9.140625" style="129"/>
    <col min="8703" max="8703" width="3" style="129" customWidth="1"/>
    <col min="8704" max="8704" width="11.7109375" style="129" customWidth="1"/>
    <col min="8705" max="8711" width="9.140625" style="129"/>
    <col min="8712" max="8712" width="14" style="129" bestFit="1" customWidth="1"/>
    <col min="8713" max="8718" width="13.28515625" style="129" customWidth="1"/>
    <col min="8719" max="8719" width="10.140625" style="129" customWidth="1"/>
    <col min="8720" max="8958" width="9.140625" style="129"/>
    <col min="8959" max="8959" width="3" style="129" customWidth="1"/>
    <col min="8960" max="8960" width="11.7109375" style="129" customWidth="1"/>
    <col min="8961" max="8967" width="9.140625" style="129"/>
    <col min="8968" max="8968" width="14" style="129" bestFit="1" customWidth="1"/>
    <col min="8969" max="8974" width="13.28515625" style="129" customWidth="1"/>
    <col min="8975" max="8975" width="10.140625" style="129" customWidth="1"/>
    <col min="8976" max="9214" width="9.140625" style="129"/>
    <col min="9215" max="9215" width="3" style="129" customWidth="1"/>
    <col min="9216" max="9216" width="11.7109375" style="129" customWidth="1"/>
    <col min="9217" max="9223" width="9.140625" style="129"/>
    <col min="9224" max="9224" width="14" style="129" bestFit="1" customWidth="1"/>
    <col min="9225" max="9230" width="13.28515625" style="129" customWidth="1"/>
    <col min="9231" max="9231" width="10.140625" style="129" customWidth="1"/>
    <col min="9232" max="9470" width="9.140625" style="129"/>
    <col min="9471" max="9471" width="3" style="129" customWidth="1"/>
    <col min="9472" max="9472" width="11.7109375" style="129" customWidth="1"/>
    <col min="9473" max="9479" width="9.140625" style="129"/>
    <col min="9480" max="9480" width="14" style="129" bestFit="1" customWidth="1"/>
    <col min="9481" max="9486" width="13.28515625" style="129" customWidth="1"/>
    <col min="9487" max="9487" width="10.140625" style="129" customWidth="1"/>
    <col min="9488" max="9726" width="9.140625" style="129"/>
    <col min="9727" max="9727" width="3" style="129" customWidth="1"/>
    <col min="9728" max="9728" width="11.7109375" style="129" customWidth="1"/>
    <col min="9729" max="9735" width="9.140625" style="129"/>
    <col min="9736" max="9736" width="14" style="129" bestFit="1" customWidth="1"/>
    <col min="9737" max="9742" width="13.28515625" style="129" customWidth="1"/>
    <col min="9743" max="9743" width="10.140625" style="129" customWidth="1"/>
    <col min="9744" max="9982" width="9.140625" style="129"/>
    <col min="9983" max="9983" width="3" style="129" customWidth="1"/>
    <col min="9984" max="9984" width="11.7109375" style="129" customWidth="1"/>
    <col min="9985" max="9991" width="9.140625" style="129"/>
    <col min="9992" max="9992" width="14" style="129" bestFit="1" customWidth="1"/>
    <col min="9993" max="9998" width="13.28515625" style="129" customWidth="1"/>
    <col min="9999" max="9999" width="10.140625" style="129" customWidth="1"/>
    <col min="10000" max="10238" width="9.140625" style="129"/>
    <col min="10239" max="10239" width="3" style="129" customWidth="1"/>
    <col min="10240" max="10240" width="11.7109375" style="129" customWidth="1"/>
    <col min="10241" max="10247" width="9.140625" style="129"/>
    <col min="10248" max="10248" width="14" style="129" bestFit="1" customWidth="1"/>
    <col min="10249" max="10254" width="13.28515625" style="129" customWidth="1"/>
    <col min="10255" max="10255" width="10.140625" style="129" customWidth="1"/>
    <col min="10256" max="10494" width="9.140625" style="129"/>
    <col min="10495" max="10495" width="3" style="129" customWidth="1"/>
    <col min="10496" max="10496" width="11.7109375" style="129" customWidth="1"/>
    <col min="10497" max="10503" width="9.140625" style="129"/>
    <col min="10504" max="10504" width="14" style="129" bestFit="1" customWidth="1"/>
    <col min="10505" max="10510" width="13.28515625" style="129" customWidth="1"/>
    <col min="10511" max="10511" width="10.140625" style="129" customWidth="1"/>
    <col min="10512" max="10750" width="9.140625" style="129"/>
    <col min="10751" max="10751" width="3" style="129" customWidth="1"/>
    <col min="10752" max="10752" width="11.7109375" style="129" customWidth="1"/>
    <col min="10753" max="10759" width="9.140625" style="129"/>
    <col min="10760" max="10760" width="14" style="129" bestFit="1" customWidth="1"/>
    <col min="10761" max="10766" width="13.28515625" style="129" customWidth="1"/>
    <col min="10767" max="10767" width="10.140625" style="129" customWidth="1"/>
    <col min="10768" max="11006" width="9.140625" style="129"/>
    <col min="11007" max="11007" width="3" style="129" customWidth="1"/>
    <col min="11008" max="11008" width="11.7109375" style="129" customWidth="1"/>
    <col min="11009" max="11015" width="9.140625" style="129"/>
    <col min="11016" max="11016" width="14" style="129" bestFit="1" customWidth="1"/>
    <col min="11017" max="11022" width="13.28515625" style="129" customWidth="1"/>
    <col min="11023" max="11023" width="10.140625" style="129" customWidth="1"/>
    <col min="11024" max="11262" width="9.140625" style="129"/>
    <col min="11263" max="11263" width="3" style="129" customWidth="1"/>
    <col min="11264" max="11264" width="11.7109375" style="129" customWidth="1"/>
    <col min="11265" max="11271" width="9.140625" style="129"/>
    <col min="11272" max="11272" width="14" style="129" bestFit="1" customWidth="1"/>
    <col min="11273" max="11278" width="13.28515625" style="129" customWidth="1"/>
    <col min="11279" max="11279" width="10.140625" style="129" customWidth="1"/>
    <col min="11280" max="11518" width="9.140625" style="129"/>
    <col min="11519" max="11519" width="3" style="129" customWidth="1"/>
    <col min="11520" max="11520" width="11.7109375" style="129" customWidth="1"/>
    <col min="11521" max="11527" width="9.140625" style="129"/>
    <col min="11528" max="11528" width="14" style="129" bestFit="1" customWidth="1"/>
    <col min="11529" max="11534" width="13.28515625" style="129" customWidth="1"/>
    <col min="11535" max="11535" width="10.140625" style="129" customWidth="1"/>
    <col min="11536" max="11774" width="9.140625" style="129"/>
    <col min="11775" max="11775" width="3" style="129" customWidth="1"/>
    <col min="11776" max="11776" width="11.7109375" style="129" customWidth="1"/>
    <col min="11777" max="11783" width="9.140625" style="129"/>
    <col min="11784" max="11784" width="14" style="129" bestFit="1" customWidth="1"/>
    <col min="11785" max="11790" width="13.28515625" style="129" customWidth="1"/>
    <col min="11791" max="11791" width="10.140625" style="129" customWidth="1"/>
    <col min="11792" max="12030" width="9.140625" style="129"/>
    <col min="12031" max="12031" width="3" style="129" customWidth="1"/>
    <col min="12032" max="12032" width="11.7109375" style="129" customWidth="1"/>
    <col min="12033" max="12039" width="9.140625" style="129"/>
    <col min="12040" max="12040" width="14" style="129" bestFit="1" customWidth="1"/>
    <col min="12041" max="12046" width="13.28515625" style="129" customWidth="1"/>
    <col min="12047" max="12047" width="10.140625" style="129" customWidth="1"/>
    <col min="12048" max="12286" width="9.140625" style="129"/>
    <col min="12287" max="12287" width="3" style="129" customWidth="1"/>
    <col min="12288" max="12288" width="11.7109375" style="129" customWidth="1"/>
    <col min="12289" max="12295" width="9.140625" style="129"/>
    <col min="12296" max="12296" width="14" style="129" bestFit="1" customWidth="1"/>
    <col min="12297" max="12302" width="13.28515625" style="129" customWidth="1"/>
    <col min="12303" max="12303" width="10.140625" style="129" customWidth="1"/>
    <col min="12304" max="12542" width="9.140625" style="129"/>
    <col min="12543" max="12543" width="3" style="129" customWidth="1"/>
    <col min="12544" max="12544" width="11.7109375" style="129" customWidth="1"/>
    <col min="12545" max="12551" width="9.140625" style="129"/>
    <col min="12552" max="12552" width="14" style="129" bestFit="1" customWidth="1"/>
    <col min="12553" max="12558" width="13.28515625" style="129" customWidth="1"/>
    <col min="12559" max="12559" width="10.140625" style="129" customWidth="1"/>
    <col min="12560" max="12798" width="9.140625" style="129"/>
    <col min="12799" max="12799" width="3" style="129" customWidth="1"/>
    <col min="12800" max="12800" width="11.7109375" style="129" customWidth="1"/>
    <col min="12801" max="12807" width="9.140625" style="129"/>
    <col min="12808" max="12808" width="14" style="129" bestFit="1" customWidth="1"/>
    <col min="12809" max="12814" width="13.28515625" style="129" customWidth="1"/>
    <col min="12815" max="12815" width="10.140625" style="129" customWidth="1"/>
    <col min="12816" max="13054" width="9.140625" style="129"/>
    <col min="13055" max="13055" width="3" style="129" customWidth="1"/>
    <col min="13056" max="13056" width="11.7109375" style="129" customWidth="1"/>
    <col min="13057" max="13063" width="9.140625" style="129"/>
    <col min="13064" max="13064" width="14" style="129" bestFit="1" customWidth="1"/>
    <col min="13065" max="13070" width="13.28515625" style="129" customWidth="1"/>
    <col min="13071" max="13071" width="10.140625" style="129" customWidth="1"/>
    <col min="13072" max="13310" width="9.140625" style="129"/>
    <col min="13311" max="13311" width="3" style="129" customWidth="1"/>
    <col min="13312" max="13312" width="11.7109375" style="129" customWidth="1"/>
    <col min="13313" max="13319" width="9.140625" style="129"/>
    <col min="13320" max="13320" width="14" style="129" bestFit="1" customWidth="1"/>
    <col min="13321" max="13326" width="13.28515625" style="129" customWidth="1"/>
    <col min="13327" max="13327" width="10.140625" style="129" customWidth="1"/>
    <col min="13328" max="13566" width="9.140625" style="129"/>
    <col min="13567" max="13567" width="3" style="129" customWidth="1"/>
    <col min="13568" max="13568" width="11.7109375" style="129" customWidth="1"/>
    <col min="13569" max="13575" width="9.140625" style="129"/>
    <col min="13576" max="13576" width="14" style="129" bestFit="1" customWidth="1"/>
    <col min="13577" max="13582" width="13.28515625" style="129" customWidth="1"/>
    <col min="13583" max="13583" width="10.140625" style="129" customWidth="1"/>
    <col min="13584" max="13822" width="9.140625" style="129"/>
    <col min="13823" max="13823" width="3" style="129" customWidth="1"/>
    <col min="13824" max="13824" width="11.7109375" style="129" customWidth="1"/>
    <col min="13825" max="13831" width="9.140625" style="129"/>
    <col min="13832" max="13832" width="14" style="129" bestFit="1" customWidth="1"/>
    <col min="13833" max="13838" width="13.28515625" style="129" customWidth="1"/>
    <col min="13839" max="13839" width="10.140625" style="129" customWidth="1"/>
    <col min="13840" max="14078" width="9.140625" style="129"/>
    <col min="14079" max="14079" width="3" style="129" customWidth="1"/>
    <col min="14080" max="14080" width="11.7109375" style="129" customWidth="1"/>
    <col min="14081" max="14087" width="9.140625" style="129"/>
    <col min="14088" max="14088" width="14" style="129" bestFit="1" customWidth="1"/>
    <col min="14089" max="14094" width="13.28515625" style="129" customWidth="1"/>
    <col min="14095" max="14095" width="10.140625" style="129" customWidth="1"/>
    <col min="14096" max="14334" width="9.140625" style="129"/>
    <col min="14335" max="14335" width="3" style="129" customWidth="1"/>
    <col min="14336" max="14336" width="11.7109375" style="129" customWidth="1"/>
    <col min="14337" max="14343" width="9.140625" style="129"/>
    <col min="14344" max="14344" width="14" style="129" bestFit="1" customWidth="1"/>
    <col min="14345" max="14350" width="13.28515625" style="129" customWidth="1"/>
    <col min="14351" max="14351" width="10.140625" style="129" customWidth="1"/>
    <col min="14352" max="14590" width="9.140625" style="129"/>
    <col min="14591" max="14591" width="3" style="129" customWidth="1"/>
    <col min="14592" max="14592" width="11.7109375" style="129" customWidth="1"/>
    <col min="14593" max="14599" width="9.140625" style="129"/>
    <col min="14600" max="14600" width="14" style="129" bestFit="1" customWidth="1"/>
    <col min="14601" max="14606" width="13.28515625" style="129" customWidth="1"/>
    <col min="14607" max="14607" width="10.140625" style="129" customWidth="1"/>
    <col min="14608" max="14846" width="9.140625" style="129"/>
    <col min="14847" max="14847" width="3" style="129" customWidth="1"/>
    <col min="14848" max="14848" width="11.7109375" style="129" customWidth="1"/>
    <col min="14849" max="14855" width="9.140625" style="129"/>
    <col min="14856" max="14856" width="14" style="129" bestFit="1" customWidth="1"/>
    <col min="14857" max="14862" width="13.28515625" style="129" customWidth="1"/>
    <col min="14863" max="14863" width="10.140625" style="129" customWidth="1"/>
    <col min="14864" max="15102" width="9.140625" style="129"/>
    <col min="15103" max="15103" width="3" style="129" customWidth="1"/>
    <col min="15104" max="15104" width="11.7109375" style="129" customWidth="1"/>
    <col min="15105" max="15111" width="9.140625" style="129"/>
    <col min="15112" max="15112" width="14" style="129" bestFit="1" customWidth="1"/>
    <col min="15113" max="15118" width="13.28515625" style="129" customWidth="1"/>
    <col min="15119" max="15119" width="10.140625" style="129" customWidth="1"/>
    <col min="15120" max="15358" width="9.140625" style="129"/>
    <col min="15359" max="15359" width="3" style="129" customWidth="1"/>
    <col min="15360" max="15360" width="11.7109375" style="129" customWidth="1"/>
    <col min="15361" max="15367" width="9.140625" style="129"/>
    <col min="15368" max="15368" width="14" style="129" bestFit="1" customWidth="1"/>
    <col min="15369" max="15374" width="13.28515625" style="129" customWidth="1"/>
    <col min="15375" max="15375" width="10.140625" style="129" customWidth="1"/>
    <col min="15376" max="15614" width="9.140625" style="129"/>
    <col min="15615" max="15615" width="3" style="129" customWidth="1"/>
    <col min="15616" max="15616" width="11.7109375" style="129" customWidth="1"/>
    <col min="15617" max="15623" width="9.140625" style="129"/>
    <col min="15624" max="15624" width="14" style="129" bestFit="1" customWidth="1"/>
    <col min="15625" max="15630" width="13.28515625" style="129" customWidth="1"/>
    <col min="15631" max="15631" width="10.140625" style="129" customWidth="1"/>
    <col min="15632" max="15870" width="9.140625" style="129"/>
    <col min="15871" max="15871" width="3" style="129" customWidth="1"/>
    <col min="15872" max="15872" width="11.7109375" style="129" customWidth="1"/>
    <col min="15873" max="15879" width="9.140625" style="129"/>
    <col min="15880" max="15880" width="14" style="129" bestFit="1" customWidth="1"/>
    <col min="15881" max="15886" width="13.28515625" style="129" customWidth="1"/>
    <col min="15887" max="15887" width="10.140625" style="129" customWidth="1"/>
    <col min="15888" max="16126" width="9.140625" style="129"/>
    <col min="16127" max="16127" width="3" style="129" customWidth="1"/>
    <col min="16128" max="16128" width="11.7109375" style="129" customWidth="1"/>
    <col min="16129" max="16135" width="9.140625" style="129"/>
    <col min="16136" max="16136" width="14" style="129" bestFit="1" customWidth="1"/>
    <col min="16137" max="16142" width="13.28515625" style="129" customWidth="1"/>
    <col min="16143" max="16143" width="10.140625" style="129" customWidth="1"/>
    <col min="16144" max="16383" width="9.140625" style="129"/>
    <col min="16384" max="16384" width="9.140625" style="129" customWidth="1"/>
  </cols>
  <sheetData>
    <row r="1" spans="1:18" x14ac:dyDescent="0.2">
      <c r="A1" s="142"/>
      <c r="B1" s="142"/>
      <c r="C1" s="142"/>
      <c r="D1" s="142"/>
      <c r="E1" s="142"/>
      <c r="F1" s="142"/>
      <c r="G1" s="142"/>
      <c r="H1" s="142"/>
      <c r="I1" s="142"/>
      <c r="J1" s="142"/>
      <c r="K1" s="142"/>
      <c r="L1" s="142"/>
      <c r="M1" s="142"/>
      <c r="N1" s="142"/>
      <c r="O1" s="142"/>
      <c r="P1" s="142"/>
      <c r="Q1" s="142"/>
      <c r="R1" s="142"/>
    </row>
    <row r="2" spans="1:18" x14ac:dyDescent="0.2">
      <c r="A2" s="143"/>
      <c r="R2" s="143"/>
    </row>
    <row r="3" spans="1:18" ht="31.5" x14ac:dyDescent="0.4">
      <c r="A3" s="143"/>
      <c r="C3" s="144" t="s">
        <v>192</v>
      </c>
      <c r="D3" s="145"/>
      <c r="E3" s="145"/>
      <c r="F3" s="145"/>
      <c r="G3" s="145"/>
      <c r="H3" s="145"/>
      <c r="I3" s="145"/>
      <c r="J3" s="234" t="s">
        <v>284</v>
      </c>
      <c r="K3" s="145"/>
      <c r="L3" s="145"/>
      <c r="M3" s="145"/>
      <c r="N3" s="145"/>
      <c r="O3" s="145"/>
      <c r="P3" s="145"/>
      <c r="Q3" s="145"/>
      <c r="R3" s="143"/>
    </row>
    <row r="4" spans="1:18" ht="13.5" thickBot="1" x14ac:dyDescent="0.25">
      <c r="A4" s="143"/>
      <c r="R4" s="143"/>
    </row>
    <row r="5" spans="1:18" ht="13.5" thickBot="1" x14ac:dyDescent="0.25">
      <c r="A5" s="143"/>
      <c r="D5" s="423" t="s">
        <v>73</v>
      </c>
      <c r="E5" s="424"/>
      <c r="F5" s="424"/>
      <c r="G5" s="424"/>
      <c r="H5" s="425"/>
      <c r="R5" s="143"/>
    </row>
    <row r="6" spans="1:18" ht="26.25" thickBot="1" x14ac:dyDescent="0.25">
      <c r="A6" s="143"/>
      <c r="C6" s="146" t="str">
        <f>Kriterienkatalog!C29</f>
        <v>SW-Drucker (Format DIN A6 bis DIN A4)</v>
      </c>
      <c r="D6" s="227" t="s">
        <v>74</v>
      </c>
      <c r="E6" s="227" t="s">
        <v>75</v>
      </c>
      <c r="F6" s="227" t="s">
        <v>76</v>
      </c>
      <c r="G6" s="227" t="s">
        <v>77</v>
      </c>
      <c r="H6" s="227" t="s">
        <v>78</v>
      </c>
      <c r="J6" s="147"/>
      <c r="K6" s="148" t="str">
        <f>D6</f>
        <v>Bieter 1</v>
      </c>
      <c r="L6" s="148" t="str">
        <f>E6</f>
        <v>Bieter 2</v>
      </c>
      <c r="M6" s="148" t="str">
        <f>F6</f>
        <v>Bieter 3</v>
      </c>
      <c r="N6" s="148" t="str">
        <f>G6</f>
        <v>Bieter 4</v>
      </c>
      <c r="O6" s="148" t="str">
        <f>H6</f>
        <v>Bieter 5</v>
      </c>
      <c r="P6" s="148" t="s">
        <v>117</v>
      </c>
      <c r="Q6" s="148" t="s">
        <v>5</v>
      </c>
      <c r="R6" s="143"/>
    </row>
    <row r="7" spans="1:18" x14ac:dyDescent="0.2">
      <c r="A7" s="143"/>
      <c r="C7" s="149" t="s">
        <v>69</v>
      </c>
      <c r="D7" s="150">
        <v>75</v>
      </c>
      <c r="E7" s="150"/>
      <c r="F7" s="150"/>
      <c r="G7" s="150"/>
      <c r="H7" s="150"/>
      <c r="J7" s="151" t="str">
        <f>C6</f>
        <v>SW-Drucker (Format DIN A6 bis DIN A4)</v>
      </c>
      <c r="K7" s="152">
        <f>D20</f>
        <v>300</v>
      </c>
      <c r="L7" s="152">
        <f>E20</f>
        <v>0</v>
      </c>
      <c r="M7" s="152">
        <f>F20</f>
        <v>0</v>
      </c>
      <c r="N7" s="152">
        <f>G20</f>
        <v>0</v>
      </c>
      <c r="O7" s="152">
        <f>H20</f>
        <v>0</v>
      </c>
      <c r="P7" s="153">
        <f>Kriterienkatalog!G29</f>
        <v>300</v>
      </c>
      <c r="Q7" s="154"/>
      <c r="R7" s="143"/>
    </row>
    <row r="8" spans="1:18" x14ac:dyDescent="0.2">
      <c r="A8" s="143"/>
      <c r="C8" s="149" t="s">
        <v>70</v>
      </c>
      <c r="D8" s="150">
        <v>75</v>
      </c>
      <c r="E8" s="155"/>
      <c r="F8" s="155"/>
      <c r="G8" s="155"/>
      <c r="H8" s="155"/>
      <c r="J8" s="151" t="str">
        <f>C22</f>
        <v>Farb-Drucker (Format DIN A6 bis DIN A4)</v>
      </c>
      <c r="K8" s="154">
        <f>D32</f>
        <v>300</v>
      </c>
      <c r="L8" s="152">
        <f>E21</f>
        <v>0</v>
      </c>
      <c r="M8" s="152">
        <f>F21</f>
        <v>0</v>
      </c>
      <c r="N8" s="152">
        <f>G21</f>
        <v>0</v>
      </c>
      <c r="O8" s="152">
        <f>H21</f>
        <v>0</v>
      </c>
      <c r="P8" s="153">
        <f>Kriterienkatalog!G67</f>
        <v>300</v>
      </c>
      <c r="Q8" s="154"/>
      <c r="R8" s="143"/>
    </row>
    <row r="9" spans="1:18" x14ac:dyDescent="0.2">
      <c r="A9" s="143"/>
      <c r="C9" s="149" t="s">
        <v>554</v>
      </c>
      <c r="D9" s="150">
        <v>75</v>
      </c>
      <c r="E9" s="155"/>
      <c r="F9" s="155"/>
      <c r="G9" s="155"/>
      <c r="H9" s="155"/>
      <c r="J9" s="151" t="str">
        <f>C37</f>
        <v>Farb-Drucker (Format DIN A6 bis DIN A3)</v>
      </c>
      <c r="K9" s="154">
        <f>D45</f>
        <v>300</v>
      </c>
      <c r="L9" s="154">
        <f>E45</f>
        <v>0</v>
      </c>
      <c r="M9" s="154">
        <f t="shared" ref="M9:O10" si="0">F45</f>
        <v>0</v>
      </c>
      <c r="N9" s="154">
        <f t="shared" si="0"/>
        <v>0</v>
      </c>
      <c r="O9" s="154">
        <f t="shared" si="0"/>
        <v>0</v>
      </c>
      <c r="P9" s="153">
        <f>Kriterienkatalog!G67</f>
        <v>300</v>
      </c>
      <c r="Q9" s="154"/>
      <c r="R9" s="143"/>
    </row>
    <row r="10" spans="1:18" x14ac:dyDescent="0.2">
      <c r="A10" s="143"/>
      <c r="C10" s="149" t="s">
        <v>555</v>
      </c>
      <c r="D10" s="150">
        <v>75</v>
      </c>
      <c r="E10" s="155"/>
      <c r="F10" s="155"/>
      <c r="G10" s="155"/>
      <c r="H10" s="155"/>
      <c r="J10" s="151" t="str">
        <f>C47</f>
        <v>SW-Multifunktionssystem (Format DIN A6 bis DIN A4)</v>
      </c>
      <c r="K10" s="154">
        <f>D55</f>
        <v>300</v>
      </c>
      <c r="L10" s="154">
        <f>E46</f>
        <v>0</v>
      </c>
      <c r="M10" s="154">
        <f t="shared" si="0"/>
        <v>0</v>
      </c>
      <c r="N10" s="154">
        <f t="shared" si="0"/>
        <v>0</v>
      </c>
      <c r="O10" s="154">
        <f t="shared" si="0"/>
        <v>0</v>
      </c>
      <c r="P10" s="153">
        <f>Kriterienkatalog!G101</f>
        <v>300</v>
      </c>
      <c r="Q10" s="197"/>
      <c r="R10" s="143"/>
    </row>
    <row r="11" spans="1:18" ht="13.5" thickBot="1" x14ac:dyDescent="0.25">
      <c r="A11" s="143"/>
      <c r="C11" s="149"/>
      <c r="D11" s="150"/>
      <c r="E11" s="155"/>
      <c r="F11" s="155"/>
      <c r="G11" s="155"/>
      <c r="H11" s="155"/>
      <c r="J11" s="156" t="str">
        <f>C57</f>
        <v>SW-Multifunktionssystem (Format DIN A6 bis DIN A4)</v>
      </c>
      <c r="K11" s="240">
        <f>D63</f>
        <v>300</v>
      </c>
      <c r="L11" s="240">
        <f>E51</f>
        <v>0</v>
      </c>
      <c r="M11" s="240">
        <f>F51</f>
        <v>0</v>
      </c>
      <c r="N11" s="240">
        <f>G51</f>
        <v>0</v>
      </c>
      <c r="O11" s="240">
        <f>H51</f>
        <v>0</v>
      </c>
      <c r="P11" s="158">
        <f>Kriterienkatalog!G101</f>
        <v>300</v>
      </c>
      <c r="Q11" s="157"/>
      <c r="R11" s="143"/>
    </row>
    <row r="12" spans="1:18" ht="14.25" thickTop="1" thickBot="1" x14ac:dyDescent="0.25">
      <c r="A12" s="143"/>
      <c r="C12" s="149"/>
      <c r="D12" s="150"/>
      <c r="E12" s="155"/>
      <c r="F12" s="155"/>
      <c r="G12" s="155"/>
      <c r="H12" s="155"/>
      <c r="J12" s="151" t="str">
        <f>C65</f>
        <v>Farb-Multifunktionssystem (Format DIN A6 bis DIN A4)</v>
      </c>
      <c r="K12" s="154">
        <f>D71</f>
        <v>300</v>
      </c>
      <c r="L12" s="154">
        <f>E53</f>
        <v>0</v>
      </c>
      <c r="M12" s="154">
        <f>F53</f>
        <v>0</v>
      </c>
      <c r="N12" s="154">
        <f>G53</f>
        <v>0</v>
      </c>
      <c r="O12" s="154">
        <f>H53</f>
        <v>0</v>
      </c>
      <c r="P12" s="158">
        <f>Kriterienkatalog!G124</f>
        <v>300</v>
      </c>
      <c r="Q12" s="157"/>
      <c r="R12" s="143"/>
    </row>
    <row r="13" spans="1:18" ht="14.25" thickTop="1" thickBot="1" x14ac:dyDescent="0.25">
      <c r="A13" s="143"/>
      <c r="C13" s="149"/>
      <c r="D13" s="150"/>
      <c r="E13" s="155"/>
      <c r="F13" s="155"/>
      <c r="G13" s="155"/>
      <c r="H13" s="155"/>
      <c r="J13" s="156" t="str">
        <f>J47</f>
        <v>SW-Multifunktionssystem (Format DIN A6 bis DIN A3)</v>
      </c>
      <c r="K13" s="240">
        <f>K45</f>
        <v>300</v>
      </c>
      <c r="L13" s="240">
        <f>E53</f>
        <v>0</v>
      </c>
      <c r="M13" s="240">
        <f>F53</f>
        <v>0</v>
      </c>
      <c r="N13" s="240">
        <f>G53</f>
        <v>0</v>
      </c>
      <c r="O13" s="240">
        <f>H53</f>
        <v>0</v>
      </c>
      <c r="P13" s="158">
        <f>Kriterienkatalog!G147</f>
        <v>300</v>
      </c>
      <c r="Q13" s="157"/>
      <c r="R13" s="143"/>
    </row>
    <row r="14" spans="1:18" ht="14.25" thickTop="1" thickBot="1" x14ac:dyDescent="0.25">
      <c r="A14" s="143"/>
      <c r="C14" s="149"/>
      <c r="D14" s="150"/>
      <c r="E14" s="155"/>
      <c r="F14" s="155"/>
      <c r="G14" s="155"/>
      <c r="H14" s="155"/>
      <c r="J14" s="156" t="str">
        <f>J47</f>
        <v>SW-Multifunktionssystem (Format DIN A6 bis DIN A3)</v>
      </c>
      <c r="K14" s="240">
        <f>K55</f>
        <v>300</v>
      </c>
      <c r="L14" s="240">
        <f>E53</f>
        <v>0</v>
      </c>
      <c r="M14" s="240">
        <f>F53</f>
        <v>0</v>
      </c>
      <c r="N14" s="240">
        <f>G53</f>
        <v>0</v>
      </c>
      <c r="O14" s="240">
        <f>H53</f>
        <v>0</v>
      </c>
      <c r="P14" s="158">
        <f>Kriterienkatalog!G170</f>
        <v>300</v>
      </c>
      <c r="Q14" s="157"/>
      <c r="R14" s="143"/>
    </row>
    <row r="15" spans="1:18" ht="13.5" thickTop="1" x14ac:dyDescent="0.2">
      <c r="A15" s="143"/>
      <c r="C15" s="149"/>
      <c r="D15" s="150"/>
      <c r="E15" s="155"/>
      <c r="F15" s="155"/>
      <c r="G15" s="155"/>
      <c r="H15" s="155"/>
      <c r="J15" s="238" t="str">
        <f>J57</f>
        <v>Farb-Multifunktionssystem (Format DIN A6 bis DIN A3)</v>
      </c>
      <c r="K15" s="242">
        <f>D63</f>
        <v>300</v>
      </c>
      <c r="L15" s="154">
        <f>E63</f>
        <v>0</v>
      </c>
      <c r="M15" s="243">
        <f>F63</f>
        <v>0</v>
      </c>
      <c r="N15" s="154">
        <f>G63</f>
        <v>0</v>
      </c>
      <c r="O15" s="239">
        <f>H63</f>
        <v>0</v>
      </c>
      <c r="P15" s="241">
        <f>Kriterienkatalog!G193</f>
        <v>300</v>
      </c>
      <c r="Q15" s="197"/>
      <c r="R15" s="143"/>
    </row>
    <row r="16" spans="1:18" ht="13.5" thickBot="1" x14ac:dyDescent="0.25">
      <c r="A16" s="143"/>
      <c r="C16" s="149"/>
      <c r="D16" s="150"/>
      <c r="E16" s="155"/>
      <c r="F16" s="155"/>
      <c r="G16" s="155"/>
      <c r="H16" s="155"/>
      <c r="J16" s="156" t="str">
        <f>J65</f>
        <v>Farb-Multifunktionssystem (Format DIN A6 bis DIN A3)</v>
      </c>
      <c r="K16" s="240">
        <f>K71</f>
        <v>300</v>
      </c>
      <c r="L16" s="240">
        <f>E55</f>
        <v>0</v>
      </c>
      <c r="M16" s="240">
        <f>F55</f>
        <v>0</v>
      </c>
      <c r="N16" s="240">
        <f>G55</f>
        <v>0</v>
      </c>
      <c r="O16" s="240">
        <f>H55</f>
        <v>0</v>
      </c>
      <c r="P16" s="158">
        <f>Kriterienkatalog!G214</f>
        <v>300</v>
      </c>
      <c r="Q16" s="157"/>
      <c r="R16" s="143"/>
    </row>
    <row r="17" spans="1:24" ht="13.5" thickTop="1" x14ac:dyDescent="0.2">
      <c r="A17" s="143"/>
      <c r="C17" s="149"/>
      <c r="D17" s="155"/>
      <c r="E17" s="155"/>
      <c r="F17" s="155"/>
      <c r="G17" s="155"/>
      <c r="H17" s="155"/>
      <c r="J17" s="147" t="s">
        <v>187</v>
      </c>
      <c r="K17" s="152">
        <f t="shared" ref="K17:P17" si="1">SUM(K7:K16)</f>
        <v>3000</v>
      </c>
      <c r="L17" s="152">
        <f t="shared" si="1"/>
        <v>0</v>
      </c>
      <c r="M17" s="152">
        <f t="shared" si="1"/>
        <v>0</v>
      </c>
      <c r="N17" s="152">
        <f t="shared" si="1"/>
        <v>0</v>
      </c>
      <c r="O17" s="152">
        <f t="shared" si="1"/>
        <v>0</v>
      </c>
      <c r="P17" s="159">
        <f t="shared" si="1"/>
        <v>3000</v>
      </c>
      <c r="Q17" s="160">
        <f>P17/$P$33</f>
        <v>0.3</v>
      </c>
      <c r="R17" s="143"/>
    </row>
    <row r="18" spans="1:24" x14ac:dyDescent="0.2">
      <c r="A18" s="143"/>
      <c r="C18" s="149"/>
      <c r="D18" s="155"/>
      <c r="E18" s="155"/>
      <c r="F18" s="155"/>
      <c r="G18" s="155"/>
      <c r="H18" s="155"/>
      <c r="P18" s="161"/>
      <c r="Q18" s="162"/>
      <c r="R18" s="143"/>
    </row>
    <row r="19" spans="1:24" ht="13.5" thickBot="1" x14ac:dyDescent="0.25">
      <c r="A19" s="143"/>
      <c r="C19" s="149"/>
      <c r="D19" s="155"/>
      <c r="E19" s="155"/>
      <c r="F19" s="155"/>
      <c r="G19" s="155"/>
      <c r="H19" s="155"/>
      <c r="J19" s="147"/>
      <c r="K19" s="163" t="s">
        <v>74</v>
      </c>
      <c r="L19" s="163" t="s">
        <v>75</v>
      </c>
      <c r="M19" s="163" t="s">
        <v>76</v>
      </c>
      <c r="N19" s="163" t="s">
        <v>77</v>
      </c>
      <c r="O19" s="163" t="s">
        <v>78</v>
      </c>
      <c r="P19" s="164"/>
      <c r="Q19" s="163"/>
      <c r="R19" s="143"/>
    </row>
    <row r="20" spans="1:24" ht="26.25" thickBot="1" x14ac:dyDescent="0.3">
      <c r="A20" s="143"/>
      <c r="C20" s="166" t="s">
        <v>80</v>
      </c>
      <c r="D20" s="167">
        <f>SUM(D7:D19)</f>
        <v>300</v>
      </c>
      <c r="E20" s="167">
        <f>SUM(E7:E19)</f>
        <v>0</v>
      </c>
      <c r="F20" s="167">
        <f>SUM(F7:F19)</f>
        <v>0</v>
      </c>
      <c r="G20" s="167">
        <f>SUM(G7:G19)</f>
        <v>0</v>
      </c>
      <c r="H20" s="168">
        <f>SUM(H7:H19)</f>
        <v>0</v>
      </c>
      <c r="J20" s="244" t="s">
        <v>79</v>
      </c>
      <c r="K20" s="228">
        <v>1000000</v>
      </c>
      <c r="L20" s="228">
        <v>800000</v>
      </c>
      <c r="M20" s="228">
        <v>0</v>
      </c>
      <c r="N20" s="228">
        <v>0</v>
      </c>
      <c r="O20" s="228">
        <v>0</v>
      </c>
      <c r="P20" s="158">
        <v>4000</v>
      </c>
      <c r="Q20" s="165">
        <f>P20/$P$33</f>
        <v>0.4</v>
      </c>
      <c r="R20" s="143"/>
    </row>
    <row r="21" spans="1:24" ht="22.9" customHeight="1" thickBot="1" x14ac:dyDescent="0.25">
      <c r="A21" s="143"/>
      <c r="J21" s="147" t="s">
        <v>179</v>
      </c>
      <c r="K21" s="169" cm="1">
        <f t="array" ref="K21">IFERROR((MIN(IF($K$20:$O$20&gt;0,$K$20:$O$20,""))/K20)*$P$20,0)</f>
        <v>3200</v>
      </c>
      <c r="L21" s="169" cm="1">
        <f t="array" ref="L21">IFERROR((MIN(IF($K$20:$O$20&gt;0,$K$20:$O$20,""))/L20)*$P$20,0)</f>
        <v>4000</v>
      </c>
      <c r="M21" s="169" cm="1">
        <f t="array" ref="M21">IFERROR((MIN(IF($K$20:$O$20&gt;0,$K$20:$O$20,""))/M20)*$P$20,0)</f>
        <v>0</v>
      </c>
      <c r="N21" s="169" cm="1">
        <f t="array" ref="N21">IFERROR((MIN(IF($K$20:$O$20&gt;0,$K$20:$O$20,""))/N20)*$P$20,0)</f>
        <v>0</v>
      </c>
      <c r="O21" s="169" cm="1">
        <f t="array" ref="O21">IFERROR((MIN(IF($K$20:$O$20&gt;0,$K$20:$O$20,""))/O20)*$P$20,0)</f>
        <v>0</v>
      </c>
      <c r="P21" s="159"/>
      <c r="Q21" s="152"/>
      <c r="R21" s="143"/>
      <c r="X21" s="153">
        <f>Kriterienkatalog!O38</f>
        <v>0</v>
      </c>
    </row>
    <row r="22" spans="1:24" ht="26.25" thickBot="1" x14ac:dyDescent="0.25">
      <c r="A22" s="143"/>
      <c r="C22" s="146" t="str">
        <f>Kriterienkatalog!C67</f>
        <v>Farb-Drucker (Format DIN A6 bis DIN A4)</v>
      </c>
      <c r="D22" s="170" t="str">
        <f>D6</f>
        <v>Bieter 1</v>
      </c>
      <c r="E22" s="170" t="str">
        <f>E6</f>
        <v>Bieter 2</v>
      </c>
      <c r="F22" s="170" t="str">
        <f>F6</f>
        <v>Bieter 3</v>
      </c>
      <c r="G22" s="170" t="str">
        <f>G6</f>
        <v>Bieter 4</v>
      </c>
      <c r="H22" s="170" t="str">
        <f>H6</f>
        <v>Bieter 5</v>
      </c>
      <c r="P22" s="161"/>
      <c r="R22" s="143"/>
    </row>
    <row r="23" spans="1:24" x14ac:dyDescent="0.2">
      <c r="A23" s="143"/>
      <c r="C23" s="149" t="s">
        <v>167</v>
      </c>
      <c r="D23" s="150">
        <v>30</v>
      </c>
      <c r="E23" s="150"/>
      <c r="F23" s="150"/>
      <c r="G23" s="150"/>
      <c r="H23" s="150"/>
      <c r="J23" s="147"/>
      <c r="K23" s="163" t="str">
        <f>D6</f>
        <v>Bieter 1</v>
      </c>
      <c r="L23" s="163" t="str">
        <f>E6</f>
        <v>Bieter 2</v>
      </c>
      <c r="M23" s="163" t="str">
        <f>F6</f>
        <v>Bieter 3</v>
      </c>
      <c r="N23" s="163" t="str">
        <f>G6</f>
        <v>Bieter 4</v>
      </c>
      <c r="O23" s="163" t="str">
        <f>H6</f>
        <v>Bieter 5</v>
      </c>
      <c r="P23" s="161"/>
      <c r="R23" s="143"/>
    </row>
    <row r="24" spans="1:24" x14ac:dyDescent="0.2">
      <c r="A24" s="143"/>
      <c r="C24" s="149" t="s">
        <v>168</v>
      </c>
      <c r="D24" s="155">
        <v>30</v>
      </c>
      <c r="E24" s="155"/>
      <c r="F24" s="155"/>
      <c r="G24" s="155"/>
      <c r="H24" s="155"/>
      <c r="J24" s="148" t="s">
        <v>181</v>
      </c>
      <c r="K24" s="171">
        <f>K17+K21</f>
        <v>6200</v>
      </c>
      <c r="L24" s="171">
        <f>L17+L21</f>
        <v>4000</v>
      </c>
      <c r="M24" s="171">
        <f>M17+M21</f>
        <v>0</v>
      </c>
      <c r="N24" s="171">
        <f>N17+N21</f>
        <v>0</v>
      </c>
      <c r="O24" s="171">
        <f>O17+O21</f>
        <v>0</v>
      </c>
      <c r="P24" s="161"/>
      <c r="R24" s="143"/>
    </row>
    <row r="25" spans="1:24" x14ac:dyDescent="0.2">
      <c r="A25" s="143"/>
      <c r="C25" s="149" t="s">
        <v>169</v>
      </c>
      <c r="D25" s="155">
        <v>30</v>
      </c>
      <c r="E25" s="155"/>
      <c r="F25" s="155"/>
      <c r="G25" s="155"/>
      <c r="H25" s="155"/>
      <c r="J25" s="172"/>
      <c r="P25" s="161"/>
      <c r="R25" s="143"/>
    </row>
    <row r="26" spans="1:24" x14ac:dyDescent="0.2">
      <c r="A26" s="143"/>
      <c r="C26" s="149" t="s">
        <v>170</v>
      </c>
      <c r="D26" s="155">
        <v>75</v>
      </c>
      <c r="E26" s="155"/>
      <c r="F26" s="155"/>
      <c r="G26" s="155"/>
      <c r="H26" s="155"/>
      <c r="P26" s="161"/>
      <c r="R26" s="143"/>
    </row>
    <row r="27" spans="1:24" x14ac:dyDescent="0.2">
      <c r="A27" s="143"/>
      <c r="C27" s="149" t="s">
        <v>171</v>
      </c>
      <c r="D27" s="155">
        <v>75</v>
      </c>
      <c r="E27" s="155"/>
      <c r="F27" s="155"/>
      <c r="G27" s="155"/>
      <c r="H27" s="155"/>
      <c r="J27" s="147"/>
      <c r="K27" s="163" t="str">
        <f>D6</f>
        <v>Bieter 1</v>
      </c>
      <c r="L27" s="163" t="str">
        <f>E6</f>
        <v>Bieter 2</v>
      </c>
      <c r="M27" s="163" t="str">
        <f>F6</f>
        <v>Bieter 3</v>
      </c>
      <c r="N27" s="163" t="str">
        <f>G6</f>
        <v>Bieter 4</v>
      </c>
      <c r="O27" s="163" t="str">
        <f>H6</f>
        <v>Bieter 5</v>
      </c>
      <c r="P27" s="153"/>
      <c r="Q27" s="155"/>
      <c r="R27" s="143"/>
    </row>
    <row r="28" spans="1:24" ht="15" x14ac:dyDescent="0.25">
      <c r="A28" s="143"/>
      <c r="C28" s="149" t="s">
        <v>172</v>
      </c>
      <c r="D28" s="155">
        <v>60</v>
      </c>
      <c r="E28" s="155"/>
      <c r="F28" s="155"/>
      <c r="G28" s="155"/>
      <c r="H28" s="155"/>
      <c r="J28" s="148" t="s">
        <v>278</v>
      </c>
      <c r="K28" s="229">
        <v>2000</v>
      </c>
      <c r="L28" s="229">
        <v>1000</v>
      </c>
      <c r="M28" s="229">
        <v>0</v>
      </c>
      <c r="N28" s="229">
        <f>SUM(N7:N27)</f>
        <v>0</v>
      </c>
      <c r="O28" s="229">
        <f>SUM(O7:O27)</f>
        <v>0</v>
      </c>
      <c r="P28" s="153">
        <v>3000</v>
      </c>
      <c r="Q28" s="173">
        <f>P28/$P$33</f>
        <v>0.3</v>
      </c>
      <c r="R28" s="143"/>
    </row>
    <row r="29" spans="1:24" ht="15" x14ac:dyDescent="0.25">
      <c r="A29" s="143"/>
      <c r="C29" s="149"/>
      <c r="D29" s="155"/>
      <c r="E29" s="155"/>
      <c r="F29" s="155"/>
      <c r="G29" s="155"/>
      <c r="H29" s="155"/>
      <c r="J29" s="230"/>
      <c r="K29" s="233"/>
      <c r="L29" s="233"/>
      <c r="M29" s="233"/>
      <c r="N29" s="233"/>
      <c r="O29" s="233"/>
      <c r="P29" s="231"/>
      <c r="Q29" s="232"/>
      <c r="R29" s="143"/>
    </row>
    <row r="30" spans="1:24" ht="25.5" x14ac:dyDescent="0.25">
      <c r="A30" s="143"/>
      <c r="C30" s="149"/>
      <c r="D30" s="155"/>
      <c r="E30" s="155"/>
      <c r="F30" s="155"/>
      <c r="G30" s="155"/>
      <c r="H30" s="155"/>
      <c r="J30" s="230" t="s">
        <v>279</v>
      </c>
      <c r="K30" s="233"/>
      <c r="L30" s="233"/>
      <c r="M30" s="233"/>
      <c r="N30" s="233"/>
      <c r="O30" s="233"/>
      <c r="P30" s="231"/>
      <c r="Q30" s="232"/>
      <c r="R30" s="143"/>
    </row>
    <row r="31" spans="1:24" ht="13.5" thickBot="1" x14ac:dyDescent="0.25">
      <c r="A31" s="143"/>
      <c r="C31" s="149"/>
      <c r="D31" s="155"/>
      <c r="E31" s="155"/>
      <c r="F31" s="155"/>
      <c r="G31" s="155"/>
      <c r="H31" s="155"/>
      <c r="P31" s="161"/>
      <c r="R31" s="143"/>
    </row>
    <row r="32" spans="1:24" ht="13.5" thickBot="1" x14ac:dyDescent="0.25">
      <c r="A32" s="143"/>
      <c r="C32" s="166" t="s">
        <v>80</v>
      </c>
      <c r="D32" s="167">
        <f>SUM(D23:D31)</f>
        <v>300</v>
      </c>
      <c r="E32" s="167">
        <f>SUM(E23:E31)</f>
        <v>0</v>
      </c>
      <c r="F32" s="167">
        <f>SUM(F23:F31)</f>
        <v>0</v>
      </c>
      <c r="G32" s="167">
        <f>SUM(G23:G31)</f>
        <v>0</v>
      </c>
      <c r="H32" s="168">
        <f>SUM(H23:H31)</f>
        <v>0</v>
      </c>
      <c r="J32" s="147"/>
      <c r="K32" s="163" t="str">
        <f>D6</f>
        <v>Bieter 1</v>
      </c>
      <c r="L32" s="163" t="str">
        <f>E6</f>
        <v>Bieter 2</v>
      </c>
      <c r="M32" s="163" t="str">
        <f>F6</f>
        <v>Bieter 3</v>
      </c>
      <c r="N32" s="163" t="str">
        <f>G6</f>
        <v>Bieter 4</v>
      </c>
      <c r="O32" s="163" t="str">
        <f>H6</f>
        <v>Bieter 5</v>
      </c>
      <c r="P32" s="153"/>
      <c r="Q32" s="174"/>
      <c r="R32" s="143"/>
    </row>
    <row r="33" spans="1:18" x14ac:dyDescent="0.2">
      <c r="A33" s="143"/>
      <c r="J33" s="148" t="s">
        <v>180</v>
      </c>
      <c r="K33" s="171">
        <f>K17+K28+K21</f>
        <v>8200</v>
      </c>
      <c r="L33" s="171">
        <f>L17+L28+L21</f>
        <v>5000</v>
      </c>
      <c r="M33" s="171">
        <f>M17+M28+M21</f>
        <v>0</v>
      </c>
      <c r="N33" s="171">
        <f>N17+N28+N21</f>
        <v>0</v>
      </c>
      <c r="O33" s="171">
        <f>O17+O28+O21</f>
        <v>0</v>
      </c>
      <c r="P33" s="175">
        <f>P17+P28+P20</f>
        <v>10000</v>
      </c>
      <c r="Q33" s="176">
        <f>Q17+Q20+Q28</f>
        <v>1</v>
      </c>
      <c r="R33" s="143"/>
    </row>
    <row r="34" spans="1:18" x14ac:dyDescent="0.2">
      <c r="A34" s="143"/>
      <c r="J34" s="230"/>
      <c r="K34" s="235"/>
      <c r="L34" s="235"/>
      <c r="M34" s="235"/>
      <c r="N34" s="235"/>
      <c r="O34" s="235"/>
      <c r="P34" s="236"/>
      <c r="Q34" s="237"/>
      <c r="R34" s="143"/>
    </row>
    <row r="35" spans="1:18" x14ac:dyDescent="0.2">
      <c r="A35" s="143"/>
      <c r="J35" s="230"/>
      <c r="K35" s="235"/>
      <c r="L35" s="235"/>
      <c r="M35" s="235"/>
      <c r="N35" s="235"/>
      <c r="O35" s="235"/>
      <c r="P35" s="236"/>
      <c r="Q35" s="237"/>
      <c r="R35" s="143"/>
    </row>
    <row r="36" spans="1:18" ht="13.5" thickBot="1" x14ac:dyDescent="0.25">
      <c r="A36" s="143"/>
      <c r="J36" s="230"/>
      <c r="K36" s="235"/>
      <c r="L36" s="235"/>
      <c r="M36" s="235"/>
      <c r="N36" s="235"/>
      <c r="O36" s="235"/>
      <c r="P36" s="236"/>
      <c r="Q36" s="237"/>
      <c r="R36" s="143"/>
    </row>
    <row r="37" spans="1:18" ht="26.45" customHeight="1" thickBot="1" x14ac:dyDescent="0.25">
      <c r="A37" s="143"/>
      <c r="C37" s="146" t="str">
        <f>Kriterienkatalog!C84</f>
        <v>Farb-Drucker (Format DIN A6 bis DIN A3)</v>
      </c>
      <c r="D37" s="170" t="str">
        <f>D6</f>
        <v>Bieter 1</v>
      </c>
      <c r="E37" s="170" t="str">
        <f>E6</f>
        <v>Bieter 2</v>
      </c>
      <c r="F37" s="170" t="str">
        <f>F6</f>
        <v>Bieter 3</v>
      </c>
      <c r="G37" s="170" t="str">
        <f>G6</f>
        <v>Bieter 4</v>
      </c>
      <c r="H37" s="170" t="str">
        <f>H6</f>
        <v>Bieter 5</v>
      </c>
      <c r="J37" s="146" t="str">
        <f>Kriterienkatalog!C170</f>
        <v>Farb-Multifunktionssystem (Format DIN A6 bis DIN A4)</v>
      </c>
      <c r="K37" s="170" t="str">
        <f>K6</f>
        <v>Bieter 1</v>
      </c>
      <c r="L37" s="170" t="str">
        <f>L6</f>
        <v>Bieter 2</v>
      </c>
      <c r="M37" s="170" t="str">
        <f>M6</f>
        <v>Bieter 3</v>
      </c>
      <c r="N37" s="170" t="str">
        <f>N6</f>
        <v>Bieter 4</v>
      </c>
      <c r="O37" s="170" t="str">
        <f>O6</f>
        <v>Bieter 5</v>
      </c>
      <c r="R37" s="143"/>
    </row>
    <row r="38" spans="1:18" x14ac:dyDescent="0.2">
      <c r="A38" s="143"/>
      <c r="C38" s="149" t="s">
        <v>238</v>
      </c>
      <c r="D38" s="155">
        <v>30</v>
      </c>
      <c r="E38" s="155"/>
      <c r="F38" s="155"/>
      <c r="G38" s="155"/>
      <c r="H38" s="155"/>
      <c r="J38" s="149" t="s">
        <v>336</v>
      </c>
      <c r="K38" s="155">
        <v>75</v>
      </c>
      <c r="L38" s="155"/>
      <c r="M38" s="155"/>
      <c r="N38" s="155"/>
      <c r="O38" s="155"/>
      <c r="R38" s="143"/>
    </row>
    <row r="39" spans="1:18" x14ac:dyDescent="0.2">
      <c r="A39" s="143"/>
      <c r="C39" s="149" t="s">
        <v>239</v>
      </c>
      <c r="D39" s="155">
        <v>30</v>
      </c>
      <c r="E39" s="155"/>
      <c r="F39" s="155"/>
      <c r="G39" s="155"/>
      <c r="H39" s="155"/>
      <c r="J39" s="149" t="s">
        <v>337</v>
      </c>
      <c r="K39" s="155">
        <v>75</v>
      </c>
      <c r="L39" s="155"/>
      <c r="M39" s="155"/>
      <c r="N39" s="155"/>
      <c r="O39" s="155"/>
      <c r="R39" s="143"/>
    </row>
    <row r="40" spans="1:18" x14ac:dyDescent="0.2">
      <c r="A40" s="143"/>
      <c r="C40" s="149" t="s">
        <v>240</v>
      </c>
      <c r="D40" s="155">
        <v>30</v>
      </c>
      <c r="E40" s="155"/>
      <c r="F40" s="155"/>
      <c r="G40" s="155"/>
      <c r="H40" s="155"/>
      <c r="J40" s="149" t="s">
        <v>338</v>
      </c>
      <c r="K40" s="155">
        <v>75</v>
      </c>
      <c r="L40" s="155"/>
      <c r="M40" s="155"/>
      <c r="N40" s="155"/>
      <c r="O40" s="155"/>
      <c r="R40" s="143"/>
    </row>
    <row r="41" spans="1:18" x14ac:dyDescent="0.2">
      <c r="A41" s="143"/>
      <c r="C41" s="149" t="s">
        <v>241</v>
      </c>
      <c r="D41" s="155">
        <v>75</v>
      </c>
      <c r="E41" s="155"/>
      <c r="F41" s="155"/>
      <c r="G41" s="155"/>
      <c r="H41" s="155"/>
      <c r="J41" s="149" t="s">
        <v>339</v>
      </c>
      <c r="K41" s="155">
        <v>75</v>
      </c>
      <c r="L41" s="155"/>
      <c r="M41" s="155"/>
      <c r="N41" s="155"/>
      <c r="O41" s="155"/>
      <c r="R41" s="143"/>
    </row>
    <row r="42" spans="1:18" x14ac:dyDescent="0.2">
      <c r="A42" s="143"/>
      <c r="C42" s="149" t="s">
        <v>242</v>
      </c>
      <c r="D42" s="155">
        <v>75</v>
      </c>
      <c r="E42" s="155"/>
      <c r="F42" s="155"/>
      <c r="G42" s="155"/>
      <c r="H42" s="155"/>
      <c r="J42" s="149"/>
      <c r="K42" s="155"/>
      <c r="L42" s="155"/>
      <c r="M42" s="155"/>
      <c r="N42" s="155"/>
      <c r="O42" s="155"/>
      <c r="R42" s="143"/>
    </row>
    <row r="43" spans="1:18" x14ac:dyDescent="0.2">
      <c r="A43" s="143"/>
      <c r="C43" s="149" t="s">
        <v>243</v>
      </c>
      <c r="D43" s="155">
        <v>60</v>
      </c>
      <c r="E43" s="155"/>
      <c r="F43" s="155"/>
      <c r="G43" s="155"/>
      <c r="H43" s="155"/>
      <c r="J43" s="149"/>
      <c r="K43" s="155"/>
      <c r="L43" s="155"/>
      <c r="M43" s="155"/>
      <c r="N43" s="155"/>
      <c r="O43" s="155"/>
      <c r="R43" s="143"/>
    </row>
    <row r="44" spans="1:18" ht="13.5" thickBot="1" x14ac:dyDescent="0.25">
      <c r="A44" s="143"/>
      <c r="C44" s="149"/>
      <c r="D44" s="155"/>
      <c r="E44" s="155"/>
      <c r="F44" s="155"/>
      <c r="G44" s="155"/>
      <c r="H44" s="155"/>
      <c r="J44" s="149"/>
      <c r="K44" s="155"/>
      <c r="L44" s="155"/>
      <c r="M44" s="155"/>
      <c r="N44" s="155"/>
      <c r="O44" s="155"/>
      <c r="R44" s="143"/>
    </row>
    <row r="45" spans="1:18" ht="13.5" thickBot="1" x14ac:dyDescent="0.25">
      <c r="A45" s="143"/>
      <c r="C45" s="166" t="s">
        <v>80</v>
      </c>
      <c r="D45" s="167">
        <f>SUM(D38:D44)</f>
        <v>300</v>
      </c>
      <c r="E45" s="167">
        <f>SUM(E38:E44)</f>
        <v>0</v>
      </c>
      <c r="F45" s="167">
        <f>SUM(F38:F44)</f>
        <v>0</v>
      </c>
      <c r="G45" s="167">
        <f>SUM(G38:G44)</f>
        <v>0</v>
      </c>
      <c r="H45" s="168">
        <f>SUM(H38:H44)</f>
        <v>0</v>
      </c>
      <c r="J45" s="166" t="s">
        <v>80</v>
      </c>
      <c r="K45" s="167">
        <f>SUM(K38:K44)</f>
        <v>300</v>
      </c>
      <c r="L45" s="167">
        <f>SUM(L38:L44)</f>
        <v>0</v>
      </c>
      <c r="M45" s="167">
        <f>SUM(M38:M44)</f>
        <v>0</v>
      </c>
      <c r="N45" s="167">
        <f>SUM(N38:N44)</f>
        <v>0</v>
      </c>
      <c r="O45" s="168">
        <f>SUM(O38:O44)</f>
        <v>0</v>
      </c>
      <c r="R45" s="143"/>
    </row>
    <row r="46" spans="1:18" ht="13.5" thickBot="1" x14ac:dyDescent="0.25">
      <c r="A46" s="143"/>
      <c r="R46" s="143"/>
    </row>
    <row r="47" spans="1:18" ht="41.25" customHeight="1" thickBot="1" x14ac:dyDescent="0.25">
      <c r="A47" s="143"/>
      <c r="C47" s="146" t="str">
        <f>Kriterienkatalog!C101</f>
        <v>SW-Multifunktionssystem (Format DIN A6 bis DIN A4)</v>
      </c>
      <c r="D47" s="170" t="str">
        <f>D6</f>
        <v>Bieter 1</v>
      </c>
      <c r="E47" s="170" t="str">
        <f>E6</f>
        <v>Bieter 2</v>
      </c>
      <c r="F47" s="170" t="str">
        <f>F6</f>
        <v>Bieter 3</v>
      </c>
      <c r="G47" s="170" t="str">
        <f>G6</f>
        <v>Bieter 4</v>
      </c>
      <c r="H47" s="170" t="str">
        <f>H6</f>
        <v>Bieter 5</v>
      </c>
      <c r="J47" s="146" t="str">
        <f>Kriterienkatalog!C193</f>
        <v>SW-Multifunktionssystem (Format DIN A6 bis DIN A3)</v>
      </c>
      <c r="K47" s="170" t="str">
        <f>D6</f>
        <v>Bieter 1</v>
      </c>
      <c r="L47" s="170" t="str">
        <f t="shared" ref="L47:O47" si="2">E6</f>
        <v>Bieter 2</v>
      </c>
      <c r="M47" s="170" t="str">
        <f t="shared" si="2"/>
        <v>Bieter 3</v>
      </c>
      <c r="N47" s="170" t="str">
        <f t="shared" si="2"/>
        <v>Bieter 4</v>
      </c>
      <c r="O47" s="170" t="str">
        <f t="shared" si="2"/>
        <v>Bieter 5</v>
      </c>
      <c r="R47" s="143"/>
    </row>
    <row r="48" spans="1:18" x14ac:dyDescent="0.2">
      <c r="A48" s="143"/>
      <c r="C48" s="149" t="s">
        <v>382</v>
      </c>
      <c r="D48" s="150">
        <v>75</v>
      </c>
      <c r="E48" s="150"/>
      <c r="F48" s="150"/>
      <c r="G48" s="150"/>
      <c r="H48" s="150"/>
      <c r="J48" s="149" t="s">
        <v>359</v>
      </c>
      <c r="K48" s="155">
        <v>75</v>
      </c>
      <c r="L48" s="155"/>
      <c r="M48" s="155"/>
      <c r="N48" s="155"/>
      <c r="O48" s="155"/>
      <c r="R48" s="143"/>
    </row>
    <row r="49" spans="1:18" x14ac:dyDescent="0.2">
      <c r="A49" s="143"/>
      <c r="C49" s="149" t="s">
        <v>249</v>
      </c>
      <c r="D49" s="155">
        <v>75</v>
      </c>
      <c r="E49" s="155"/>
      <c r="F49" s="155"/>
      <c r="G49" s="155"/>
      <c r="H49" s="155"/>
      <c r="J49" s="149" t="s">
        <v>360</v>
      </c>
      <c r="K49" s="155">
        <v>150</v>
      </c>
      <c r="L49" s="155"/>
      <c r="M49" s="155"/>
      <c r="N49" s="155"/>
      <c r="O49" s="155"/>
      <c r="R49" s="143"/>
    </row>
    <row r="50" spans="1:18" x14ac:dyDescent="0.2">
      <c r="A50" s="143"/>
      <c r="C50" s="149" t="s">
        <v>250</v>
      </c>
      <c r="D50" s="155">
        <v>75</v>
      </c>
      <c r="E50" s="155"/>
      <c r="F50" s="155"/>
      <c r="G50" s="155"/>
      <c r="H50" s="155"/>
      <c r="J50" s="149" t="s">
        <v>361</v>
      </c>
      <c r="K50" s="155">
        <v>75</v>
      </c>
      <c r="L50" s="155"/>
      <c r="M50" s="155"/>
      <c r="N50" s="155"/>
      <c r="O50" s="155"/>
      <c r="R50" s="143"/>
    </row>
    <row r="51" spans="1:18" x14ac:dyDescent="0.2">
      <c r="A51" s="143"/>
      <c r="C51" s="149" t="s">
        <v>251</v>
      </c>
      <c r="D51" s="155">
        <v>75</v>
      </c>
      <c r="E51" s="155"/>
      <c r="F51" s="155"/>
      <c r="G51" s="155"/>
      <c r="H51" s="155"/>
      <c r="J51" s="149"/>
      <c r="K51" s="155"/>
      <c r="L51" s="155"/>
      <c r="M51" s="155"/>
      <c r="N51" s="155"/>
      <c r="O51" s="155"/>
      <c r="R51" s="143"/>
    </row>
    <row r="52" spans="1:18" x14ac:dyDescent="0.2">
      <c r="A52" s="143"/>
      <c r="C52" s="149"/>
      <c r="D52" s="155"/>
      <c r="E52" s="155"/>
      <c r="F52" s="155"/>
      <c r="G52" s="155"/>
      <c r="H52" s="155"/>
      <c r="J52" s="149"/>
      <c r="K52" s="155"/>
      <c r="L52" s="155"/>
      <c r="M52" s="155"/>
      <c r="N52" s="155"/>
      <c r="O52" s="155"/>
      <c r="R52" s="143"/>
    </row>
    <row r="53" spans="1:18" x14ac:dyDescent="0.2">
      <c r="A53" s="143"/>
      <c r="C53" s="149"/>
      <c r="D53" s="155"/>
      <c r="E53" s="155"/>
      <c r="F53" s="155"/>
      <c r="G53" s="155"/>
      <c r="H53" s="155"/>
      <c r="J53" s="149"/>
      <c r="K53" s="155"/>
      <c r="L53" s="155"/>
      <c r="M53" s="155"/>
      <c r="N53" s="155"/>
      <c r="O53" s="155"/>
      <c r="R53" s="143"/>
    </row>
    <row r="54" spans="1:18" ht="13.5" thickBot="1" x14ac:dyDescent="0.25">
      <c r="A54" s="143"/>
      <c r="C54" s="149"/>
      <c r="D54" s="155"/>
      <c r="E54" s="155"/>
      <c r="F54" s="155"/>
      <c r="G54" s="155"/>
      <c r="H54" s="155"/>
      <c r="J54" s="149"/>
      <c r="K54" s="155"/>
      <c r="L54" s="155"/>
      <c r="M54" s="155"/>
      <c r="N54" s="155"/>
      <c r="O54" s="155"/>
      <c r="R54" s="143"/>
    </row>
    <row r="55" spans="1:18" ht="13.5" thickBot="1" x14ac:dyDescent="0.25">
      <c r="A55" s="143"/>
      <c r="C55" s="166" t="s">
        <v>80</v>
      </c>
      <c r="D55" s="167">
        <f>SUM(D48:D54)</f>
        <v>300</v>
      </c>
      <c r="E55" s="167">
        <f>SUM(E48:E54)</f>
        <v>0</v>
      </c>
      <c r="F55" s="167">
        <f>SUM(F48:F54)</f>
        <v>0</v>
      </c>
      <c r="G55" s="167">
        <f>SUM(G48:G54)</f>
        <v>0</v>
      </c>
      <c r="H55" s="168">
        <f>SUM(H48:H54)</f>
        <v>0</v>
      </c>
      <c r="J55" s="166" t="s">
        <v>80</v>
      </c>
      <c r="K55" s="167">
        <f>SUM(K48:K54)</f>
        <v>300</v>
      </c>
      <c r="L55" s="167">
        <f>SUM(L48:L54)</f>
        <v>0</v>
      </c>
      <c r="M55" s="167">
        <f>SUM(M48:M54)</f>
        <v>0</v>
      </c>
      <c r="N55" s="167">
        <f>SUM(N48:N54)</f>
        <v>0</v>
      </c>
      <c r="O55" s="168">
        <f>SUM(O48:O54)</f>
        <v>0</v>
      </c>
      <c r="R55" s="143"/>
    </row>
    <row r="56" spans="1:18" ht="13.5" thickBot="1" x14ac:dyDescent="0.25">
      <c r="A56" s="143"/>
      <c r="C56" s="191"/>
      <c r="D56" s="191"/>
      <c r="E56" s="191"/>
      <c r="F56" s="191"/>
      <c r="G56" s="191"/>
      <c r="H56" s="191"/>
      <c r="R56" s="143"/>
    </row>
    <row r="57" spans="1:18" ht="40.9" customHeight="1" thickBot="1" x14ac:dyDescent="0.25">
      <c r="A57" s="143"/>
      <c r="C57" s="146" t="str">
        <f>Kriterienkatalog!C124</f>
        <v>SW-Multifunktionssystem (Format DIN A6 bis DIN A4)</v>
      </c>
      <c r="D57" s="170" t="str">
        <f>D6</f>
        <v>Bieter 1</v>
      </c>
      <c r="E57" s="170" t="s">
        <v>75</v>
      </c>
      <c r="F57" s="170" t="s">
        <v>76</v>
      </c>
      <c r="G57" s="170" t="s">
        <v>77</v>
      </c>
      <c r="H57" s="170" t="s">
        <v>78</v>
      </c>
      <c r="J57" s="146" t="str">
        <f>Kriterienkatalog!C214</f>
        <v>Farb-Multifunktionssystem (Format DIN A6 bis DIN A3)</v>
      </c>
      <c r="K57" s="170" t="str">
        <f>D6</f>
        <v>Bieter 1</v>
      </c>
      <c r="L57" s="170" t="str">
        <f t="shared" ref="L57:O57" si="3">E6</f>
        <v>Bieter 2</v>
      </c>
      <c r="M57" s="170" t="str">
        <f t="shared" si="3"/>
        <v>Bieter 3</v>
      </c>
      <c r="N57" s="170" t="str">
        <f t="shared" si="3"/>
        <v>Bieter 4</v>
      </c>
      <c r="O57" s="170" t="str">
        <f t="shared" si="3"/>
        <v>Bieter 5</v>
      </c>
      <c r="R57" s="143"/>
    </row>
    <row r="58" spans="1:18" x14ac:dyDescent="0.2">
      <c r="A58" s="143"/>
      <c r="C58" s="149" t="s">
        <v>311</v>
      </c>
      <c r="D58" s="150">
        <v>75</v>
      </c>
      <c r="E58" s="150"/>
      <c r="F58" s="150"/>
      <c r="G58" s="150"/>
      <c r="H58" s="150"/>
      <c r="J58" s="149" t="s">
        <v>491</v>
      </c>
      <c r="K58" s="155">
        <v>75</v>
      </c>
      <c r="L58" s="155"/>
      <c r="M58" s="155"/>
      <c r="N58" s="155"/>
      <c r="O58" s="155"/>
      <c r="R58" s="143"/>
    </row>
    <row r="59" spans="1:18" x14ac:dyDescent="0.2">
      <c r="A59" s="143"/>
      <c r="C59" s="149" t="s">
        <v>312</v>
      </c>
      <c r="D59" s="150">
        <v>75</v>
      </c>
      <c r="E59" s="155"/>
      <c r="F59" s="155"/>
      <c r="G59" s="155"/>
      <c r="H59" s="155"/>
      <c r="J59" s="149" t="s">
        <v>492</v>
      </c>
      <c r="K59" s="155">
        <v>75</v>
      </c>
      <c r="L59" s="155"/>
      <c r="M59" s="155"/>
      <c r="N59" s="155"/>
      <c r="O59" s="155"/>
      <c r="R59" s="143"/>
    </row>
    <row r="60" spans="1:18" x14ac:dyDescent="0.2">
      <c r="A60" s="143"/>
      <c r="C60" s="149" t="s">
        <v>313</v>
      </c>
      <c r="D60" s="150">
        <v>75</v>
      </c>
      <c r="E60" s="155"/>
      <c r="F60" s="155"/>
      <c r="G60" s="155"/>
      <c r="H60" s="155"/>
      <c r="J60" s="149" t="s">
        <v>493</v>
      </c>
      <c r="K60" s="155">
        <v>75</v>
      </c>
      <c r="L60" s="155"/>
      <c r="M60" s="155"/>
      <c r="N60" s="155"/>
      <c r="O60" s="155"/>
      <c r="R60" s="143"/>
    </row>
    <row r="61" spans="1:18" x14ac:dyDescent="0.2">
      <c r="A61" s="143"/>
      <c r="C61" s="149" t="s">
        <v>314</v>
      </c>
      <c r="D61" s="150">
        <v>75</v>
      </c>
      <c r="E61" s="155"/>
      <c r="F61" s="155"/>
      <c r="G61" s="155"/>
      <c r="H61" s="155"/>
      <c r="J61" s="149" t="s">
        <v>494</v>
      </c>
      <c r="K61" s="155">
        <v>75</v>
      </c>
      <c r="L61" s="155"/>
      <c r="M61" s="155"/>
      <c r="N61" s="155"/>
      <c r="O61" s="155"/>
      <c r="R61" s="143"/>
    </row>
    <row r="62" spans="1:18" ht="13.5" thickBot="1" x14ac:dyDescent="0.25">
      <c r="A62" s="143"/>
      <c r="C62" s="149"/>
      <c r="D62" s="155"/>
      <c r="E62" s="155"/>
      <c r="F62" s="155"/>
      <c r="G62" s="155"/>
      <c r="H62" s="155"/>
      <c r="J62" s="149"/>
      <c r="K62" s="155"/>
      <c r="L62" s="155"/>
      <c r="M62" s="155"/>
      <c r="N62" s="155"/>
      <c r="O62" s="155"/>
      <c r="R62" s="143"/>
    </row>
    <row r="63" spans="1:18" ht="13.5" thickBot="1" x14ac:dyDescent="0.25">
      <c r="A63" s="143"/>
      <c r="C63" s="166" t="s">
        <v>80</v>
      </c>
      <c r="D63" s="167">
        <f>SUM(D58:D62)</f>
        <v>300</v>
      </c>
      <c r="E63" s="167">
        <f>SUM(E58:E62)</f>
        <v>0</v>
      </c>
      <c r="F63" s="167">
        <f>SUM(F58:F62)</f>
        <v>0</v>
      </c>
      <c r="G63" s="167">
        <f>SUM(G58:G62)</f>
        <v>0</v>
      </c>
      <c r="H63" s="168">
        <f>SUM(H58:H62)</f>
        <v>0</v>
      </c>
      <c r="J63" s="166" t="s">
        <v>80</v>
      </c>
      <c r="K63" s="167">
        <f>SUM(K58:K62)</f>
        <v>300</v>
      </c>
      <c r="L63" s="167">
        <f>SUM(L58:L62)</f>
        <v>0</v>
      </c>
      <c r="M63" s="167">
        <f>SUM(M58:M62)</f>
        <v>0</v>
      </c>
      <c r="N63" s="167">
        <f>SUM(N58:N62)</f>
        <v>0</v>
      </c>
      <c r="O63" s="168">
        <f>SUM(O58:O62)</f>
        <v>0</v>
      </c>
      <c r="R63" s="143"/>
    </row>
    <row r="64" spans="1:18" ht="13.5" thickBot="1" x14ac:dyDescent="0.25">
      <c r="A64" s="143"/>
      <c r="C64" s="191"/>
      <c r="D64" s="191"/>
      <c r="E64" s="191"/>
      <c r="F64" s="191"/>
      <c r="G64" s="191"/>
      <c r="H64" s="191"/>
      <c r="R64" s="143"/>
    </row>
    <row r="65" spans="1:18" ht="40.9" customHeight="1" thickBot="1" x14ac:dyDescent="0.25">
      <c r="A65" s="143"/>
      <c r="C65" s="146" t="str">
        <f>Kriterienkatalog!C147</f>
        <v>Farb-Multifunktionssystem (Format DIN A6 bis DIN A4)</v>
      </c>
      <c r="D65" s="170" t="str">
        <f>D6</f>
        <v>Bieter 1</v>
      </c>
      <c r="E65" s="170" t="s">
        <v>75</v>
      </c>
      <c r="F65" s="170" t="s">
        <v>76</v>
      </c>
      <c r="G65" s="170" t="s">
        <v>77</v>
      </c>
      <c r="H65" s="170" t="s">
        <v>78</v>
      </c>
      <c r="J65" s="146" t="str">
        <f>Kriterienkatalog!C237</f>
        <v>Farb-Multifunktionssystem (Format DIN A6 bis DIN A3)</v>
      </c>
      <c r="K65" s="170" t="str">
        <f>D6</f>
        <v>Bieter 1</v>
      </c>
      <c r="L65" s="170" t="str">
        <f t="shared" ref="L65:O65" si="4">E6</f>
        <v>Bieter 2</v>
      </c>
      <c r="M65" s="170" t="str">
        <f t="shared" si="4"/>
        <v>Bieter 3</v>
      </c>
      <c r="N65" s="170" t="str">
        <f t="shared" si="4"/>
        <v>Bieter 4</v>
      </c>
      <c r="O65" s="170" t="str">
        <f t="shared" si="4"/>
        <v>Bieter 5</v>
      </c>
      <c r="R65" s="143"/>
    </row>
    <row r="66" spans="1:18" x14ac:dyDescent="0.2">
      <c r="A66" s="143"/>
      <c r="C66" s="149" t="s">
        <v>401</v>
      </c>
      <c r="D66" s="150">
        <v>75</v>
      </c>
      <c r="E66" s="150"/>
      <c r="F66" s="150"/>
      <c r="G66" s="150"/>
      <c r="H66" s="150"/>
      <c r="J66" s="149" t="s">
        <v>516</v>
      </c>
      <c r="K66" s="155">
        <v>75</v>
      </c>
      <c r="L66" s="155"/>
      <c r="M66" s="155"/>
      <c r="N66" s="155"/>
      <c r="O66" s="155"/>
      <c r="R66" s="143"/>
    </row>
    <row r="67" spans="1:18" x14ac:dyDescent="0.2">
      <c r="A67" s="143"/>
      <c r="C67" s="149" t="s">
        <v>467</v>
      </c>
      <c r="D67" s="150">
        <v>75</v>
      </c>
      <c r="E67" s="155"/>
      <c r="F67" s="155"/>
      <c r="G67" s="155"/>
      <c r="H67" s="155"/>
      <c r="J67" s="149" t="s">
        <v>517</v>
      </c>
      <c r="K67" s="155">
        <v>75</v>
      </c>
      <c r="L67" s="155"/>
      <c r="M67" s="155"/>
      <c r="N67" s="155"/>
      <c r="O67" s="155"/>
      <c r="R67" s="143"/>
    </row>
    <row r="68" spans="1:18" x14ac:dyDescent="0.2">
      <c r="A68" s="143"/>
      <c r="C68" s="149" t="s">
        <v>468</v>
      </c>
      <c r="D68" s="150">
        <v>75</v>
      </c>
      <c r="E68" s="155"/>
      <c r="F68" s="155"/>
      <c r="G68" s="155"/>
      <c r="H68" s="155"/>
      <c r="J68" s="149" t="s">
        <v>518</v>
      </c>
      <c r="K68" s="155">
        <v>75</v>
      </c>
      <c r="L68" s="155"/>
      <c r="M68" s="155"/>
      <c r="N68" s="155"/>
      <c r="O68" s="155"/>
      <c r="R68" s="143"/>
    </row>
    <row r="69" spans="1:18" x14ac:dyDescent="0.2">
      <c r="A69" s="143"/>
      <c r="C69" s="149" t="s">
        <v>469</v>
      </c>
      <c r="D69" s="150">
        <v>75</v>
      </c>
      <c r="E69" s="155"/>
      <c r="F69" s="155"/>
      <c r="G69" s="155"/>
      <c r="H69" s="155"/>
      <c r="J69" s="149" t="s">
        <v>519</v>
      </c>
      <c r="K69" s="155">
        <v>75</v>
      </c>
      <c r="L69" s="155"/>
      <c r="M69" s="155"/>
      <c r="N69" s="155"/>
      <c r="O69" s="155"/>
      <c r="R69" s="143"/>
    </row>
    <row r="70" spans="1:18" ht="13.5" thickBot="1" x14ac:dyDescent="0.25">
      <c r="A70" s="143"/>
      <c r="C70" s="149"/>
      <c r="D70" s="155"/>
      <c r="E70" s="155"/>
      <c r="F70" s="155"/>
      <c r="G70" s="155"/>
      <c r="H70" s="155"/>
      <c r="J70" s="149"/>
      <c r="K70" s="155"/>
      <c r="L70" s="155"/>
      <c r="M70" s="155"/>
      <c r="N70" s="155"/>
      <c r="O70" s="155"/>
      <c r="R70" s="143"/>
    </row>
    <row r="71" spans="1:18" ht="13.5" thickBot="1" x14ac:dyDescent="0.25">
      <c r="A71" s="143"/>
      <c r="C71" s="166" t="s">
        <v>80</v>
      </c>
      <c r="D71" s="167">
        <f>SUM(D66:D70)</f>
        <v>300</v>
      </c>
      <c r="E71" s="167">
        <f>SUM(E66:E70)</f>
        <v>0</v>
      </c>
      <c r="F71" s="167">
        <f>SUM(F66:F70)</f>
        <v>0</v>
      </c>
      <c r="G71" s="167">
        <f>SUM(G66:G70)</f>
        <v>0</v>
      </c>
      <c r="H71" s="168">
        <f>SUM(H66:H70)</f>
        <v>0</v>
      </c>
      <c r="J71" s="166" t="s">
        <v>80</v>
      </c>
      <c r="K71" s="167">
        <f>SUM(K66:K70)</f>
        <v>300</v>
      </c>
      <c r="L71" s="167">
        <f>SUM(L66:L70)</f>
        <v>0</v>
      </c>
      <c r="M71" s="167">
        <f>SUM(M66:M70)</f>
        <v>0</v>
      </c>
      <c r="N71" s="167">
        <f>SUM(N66:N70)</f>
        <v>0</v>
      </c>
      <c r="O71" s="168">
        <f>SUM(O66:O70)</f>
        <v>0</v>
      </c>
      <c r="R71" s="143"/>
    </row>
    <row r="72" spans="1:18" x14ac:dyDescent="0.2">
      <c r="A72" s="143"/>
      <c r="B72" s="143"/>
      <c r="C72" s="143"/>
      <c r="D72" s="143"/>
      <c r="E72" s="143"/>
      <c r="F72" s="143"/>
      <c r="G72" s="143"/>
      <c r="H72" s="143"/>
      <c r="I72" s="143"/>
      <c r="J72" s="143"/>
      <c r="K72" s="143"/>
      <c r="L72" s="143"/>
      <c r="M72" s="143"/>
      <c r="N72" s="143"/>
      <c r="O72" s="143"/>
      <c r="P72" s="143"/>
      <c r="Q72" s="143"/>
      <c r="R72" s="143"/>
    </row>
  </sheetData>
  <sheetProtection algorithmName="SHA-512" hashValue="N0Geuq0G6HOPBMBtJ1YT3bwJlKnw1JwEKOXA44A4Ojmh2iiR5a5G09hZIG7X3XuHKFtyx5sh6MoosWr2ICR9NQ==" saltValue="eYFON5CA0sSgksqiyKO7vA==" spinCount="100000" sheet="1" objects="1" scenarios="1"/>
  <mergeCells count="1">
    <mergeCell ref="D5:H5"/>
  </mergeCells>
  <phoneticPr fontId="16" type="noConversion"/>
  <conditionalFormatting sqref="K24:O24">
    <cfRule type="colorScale" priority="4">
      <colorScale>
        <cfvo type="min"/>
        <cfvo type="percentile" val="50"/>
        <cfvo type="max"/>
        <color rgb="FFF8696B"/>
        <color rgb="FFFFEB84"/>
        <color rgb="FF63BE7B"/>
      </colorScale>
    </cfRule>
  </conditionalFormatting>
  <conditionalFormatting sqref="K33:O36">
    <cfRule type="colorScale" priority="7">
      <colorScale>
        <cfvo type="min"/>
        <cfvo type="percentile" val="50"/>
        <cfvo type="max"/>
        <color rgb="FFF8696B"/>
        <color rgb="FFFFEB84"/>
        <color rgb="FF63BE7B"/>
      </colorScale>
    </cfRule>
  </conditionalFormatting>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e1309e-420d-4af9-9c24-e87d8f8aa922">
      <Terms xmlns="http://schemas.microsoft.com/office/infopath/2007/PartnerControls"/>
    </lcf76f155ced4ddcb4097134ff3c332f>
    <TaxCatchAll xmlns="6d106af0-f8d2-4b28-90d3-6c18f21f05c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1756E75E4D6AA46A6BEFEC32DB1F9CB" ma:contentTypeVersion="15" ma:contentTypeDescription="Ein neues Dokument erstellen." ma:contentTypeScope="" ma:versionID="c71087d6ff2ebf064918b14d324fd708">
  <xsd:schema xmlns:xsd="http://www.w3.org/2001/XMLSchema" xmlns:xs="http://www.w3.org/2001/XMLSchema" xmlns:p="http://schemas.microsoft.com/office/2006/metadata/properties" xmlns:ns2="6d106af0-f8d2-4b28-90d3-6c18f21f05c3" xmlns:ns3="62e1309e-420d-4af9-9c24-e87d8f8aa922" targetNamespace="http://schemas.microsoft.com/office/2006/metadata/properties" ma:root="true" ma:fieldsID="d55c93ab3aabea690d2bcc37fd82ed5c" ns2:_="" ns3:_="">
    <xsd:import namespace="6d106af0-f8d2-4b28-90d3-6c18f21f05c3"/>
    <xsd:import namespace="62e1309e-420d-4af9-9c24-e87d8f8aa92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106af0-f8d2-4b28-90d3-6c18f21f05c3"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878ced-a8b4-4224-af00-aee3f8f356da}" ma:internalName="TaxCatchAll" ma:showField="CatchAllData" ma:web="6d106af0-f8d2-4b28-90d3-6c18f21f05c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2e1309e-420d-4af9-9c24-e87d8f8aa92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32a6b19d-68da-4000-ad0e-8ca94f8fa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B04C1D-C24A-4C31-9CE5-8F806C6287AD}">
  <ds:schemaRefs>
    <ds:schemaRef ds:uri="http://schemas.microsoft.com/sharepoint/v3/contenttype/forms"/>
  </ds:schemaRefs>
</ds:datastoreItem>
</file>

<file path=customXml/itemProps2.xml><?xml version="1.0" encoding="utf-8"?>
<ds:datastoreItem xmlns:ds="http://schemas.openxmlformats.org/officeDocument/2006/customXml" ds:itemID="{9BDF8528-7C78-4108-82C6-F897688FD633}">
  <ds:schemaRefs>
    <ds:schemaRef ds:uri="62e1309e-420d-4af9-9c24-e87d8f8aa922"/>
    <ds:schemaRef ds:uri="http://purl.org/dc/elements/1.1/"/>
    <ds:schemaRef ds:uri="http://schemas.microsoft.com/office/2006/metadata/properties"/>
    <ds:schemaRef ds:uri="6d106af0-f8d2-4b28-90d3-6c18f21f05c3"/>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9B13ADE5-3933-4FBB-9226-3C6A9F0E9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106af0-f8d2-4b28-90d3-6c18f21f05c3"/>
    <ds:schemaRef ds:uri="62e1309e-420d-4af9-9c24-e87d8f8aa9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7</vt:i4>
      </vt:variant>
    </vt:vector>
  </HeadingPairs>
  <TitlesOfParts>
    <vt:vector size="20" baseType="lpstr">
      <vt:lpstr>Deckblatt</vt:lpstr>
      <vt:lpstr>Ziele und Vorgaben</vt:lpstr>
      <vt:lpstr>Standorte</vt:lpstr>
      <vt:lpstr>Kriterienkatalog</vt:lpstr>
      <vt:lpstr>Kriterienkatalog_Software</vt:lpstr>
      <vt:lpstr>Preisblatt Miete</vt:lpstr>
      <vt:lpstr>Verlängerungoption 1</vt:lpstr>
      <vt:lpstr>Verlängerungsoption 2</vt:lpstr>
      <vt:lpstr>Wertungssumme gesamt</vt:lpstr>
      <vt:lpstr>Servicekosten </vt:lpstr>
      <vt:lpstr>Gesamtkosten Wertungssumme</vt:lpstr>
      <vt:lpstr>Bewertungsmatrix_teststellung</vt:lpstr>
      <vt:lpstr>Auswertungsmatrix</vt:lpstr>
      <vt:lpstr>Deckblatt!Druckbereich</vt:lpstr>
      <vt:lpstr>'Preisblatt Miete'!Druckbereich</vt:lpstr>
      <vt:lpstr>Standorte!Druckbereich</vt:lpstr>
      <vt:lpstr>'Verlängerungoption 1'!Druckbereich</vt:lpstr>
      <vt:lpstr>'Verlängerungsoption 2'!Druckbereich</vt:lpstr>
      <vt:lpstr>'Wertungssumme gesamt'!Druckbereich</vt:lpstr>
      <vt:lpstr>'Ziele und Vorgaben'!Druckbereich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2024-04-16T10:10:58Z</dcterms:created>
  <dcterms:modified xsi:type="dcterms:W3CDTF">2026-05-27T05:48:53Z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0x01010011756E75E4D6AA46A6BEFEC32DB1F9CB</vt:lpwstr>
  </property>
  <property fmtid="{D5CDD505-2E9C-101B-9397-08002B2CF9AE}" pid="3" name="_dlc_DocIdItemGuid">
    <vt:lpwstr>91138453-5a2c-41e1-bcb7-4a4e13541692</vt:lpwstr>
  </property>
  <property fmtid="{D5CDD505-2E9C-101B-9397-08002B2CF9AE}" pid="4" name="Schlagworte">
    <vt:lpwstr/>
  </property>
  <property fmtid="{D5CDD505-2E9C-101B-9397-08002B2CF9AE}" pid="5" name="MediaServiceImageTags">
    <vt:lpwstr/>
  </property>
</Properties>
</file>